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3เกษตรกรมีรายได้\"/>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<sst xmlns="http://schemas.openxmlformats.org/spreadsheetml/2006/main" count="32796" uniqueCount="15494">
  <si>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</si>
  <si>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</si>
  <si>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</si>
  <si>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</si>
  <si>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</si>
  <si>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</si>
  <si>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</si>
  <si>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</si>
  <si>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</si>
  <si>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</si>
  <si>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</si>
  <si>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</si>
  <si>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</si>
  <si>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</si>
  <si>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</si>
  <si>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</si>
  <si>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</si>
  <si>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</si>
  <si>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</si>
  <si>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</si>
  <si>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</si>
  <si>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</si>
  <si>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</si>
  <si>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</si>
  <si>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</si>
  <si>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</si>
  <si>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</si>
  <si>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</si>
  <si>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</si>
  <si>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</si>
  <si>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</si>
  <si>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</si>
  <si>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</si>
  <si>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</si>
  <si>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</si>
  <si>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</si>
  <si>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</si>
  <si>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</si>
  <si>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</si>
  <si>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</si>
  <si>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</si>
  <si>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</si>
  <si>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</si>
  <si>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</si>
  <si>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</si>
  <si>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</si>
  <si>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</si>
  <si>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</si>
  <si>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</si>
  <si>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</si>
  <si>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</si>
  <si>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</si>
  <si>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</si>
  <si>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</si>
  <si>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</si>
  <si>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</si>
  <si>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</si>
  <si>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</si>
  <si>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</si>
  <si>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</si>
  <si>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</si>
  <si>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</si>
  <si>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</si>
  <si>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</si>
  <si>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</si>
  <si>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</si>
  <si>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</si>
  <si>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</si>
  <si>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</si>
  <si>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</si>
  <si>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</si>
  <si>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</si>
  <si>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</si>
  <si>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</si>
  <si>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</si>
  <si>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</si>
  <si>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</si>
  <si>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</si>
  <si>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</si>
  <si>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</si>
  <si>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</si>
  <si>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</si>
  <si>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</si>
  <si>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</si>
  <si>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</si>
  <si>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</si>
  <si>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</si>
  <si>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</si>
  <si>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</si>
  <si>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</si>
  <si>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</si>
  <si>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</si>
  <si>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</si>
  <si>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</si>
  <si>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</si>
  <si>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</si>
  <si>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</si>
  <si>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</si>
  <si>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</si>
  <si>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</si>
  <si>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</si>
  <si>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</si>
  <si>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</si>
  <si>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</si>
  <si>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</si>
  <si>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</si>
  <si>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</si>
  <si>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</si>
  <si>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</si>
  <si>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</si>
  <si>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</si>
  <si>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</si>
  <si>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</si>
  <si>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</si>
  <si>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</si>
  <si>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</si>
  <si>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</si>
  <si>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</si>
  <si>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</si>
  <si>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</si>
  <si>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</si>
  <si>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</si>
  <si>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</si>
  <si>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</si>
  <si>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</si>
  <si>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</si>
  <si>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</si>
  <si>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</si>
  <si>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</si>
  <si>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</si>
  <si>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</si>
  <si>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</si>
  <si>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</si>
  <si>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</si>
  <si>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</si>
  <si>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</si>
  <si>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</si>
  <si>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</si>
  <si>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</si>
  <si>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</si>
  <si>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</si>
  <si>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</si>
  <si>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</si>
  <si>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</si>
  <si>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</si>
  <si>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</si>
  <si>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</si>
  <si>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</si>
  <si>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</si>
  <si>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</si>
  <si>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</si>
  <si>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</si>
  <si>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</si>
  <si>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</si>
  <si>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</si>
  <si>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</si>
  <si>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</si>
  <si>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</si>
  <si>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</si>
  <si>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</si>
  <si>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</si>
  <si>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</si>
  <si>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</si>
  <si>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</si>
  <si>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</si>
  <si>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</si>
  <si>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</si>
  <si>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</si>
  <si>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</si>
  <si>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</si>
  <si>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</si>
  <si>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</si>
  <si>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</si>
  <si>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</si>
  <si>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</si>
  <si>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</si>
  <si>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</si>
  <si>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</si>
  <si>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</si>
  <si>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</si>
  <si>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</si>
  <si>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</si>
  <si>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</si>
  <si>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</si>
  <si>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</si>
  <si>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</si>
  <si>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</si>
  <si>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</si>
  <si>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</si>
  <si>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</si>
  <si>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</si>
  <si>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</si>
  <si>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</si>
  <si>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</si>
  <si>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</si>
  <si>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</si>
  <si>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</si>
  <si>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</si>
  <si>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</si>
  <si>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</si>
  <si>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</si>
  <si>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</si>
  <si>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</si>
  <si>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</si>
  <si>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</si>
  <si>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</si>
  <si>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</si>
  <si>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</si>
  <si>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</si>
  <si>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</si>
  <si>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</si>
  <si>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</si>
  <si>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</si>
  <si>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</si>
  <si>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</si>
  <si>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</si>
  <si>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</si>
  <si>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</si>
  <si>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</si>
  <si>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</si>
  <si>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</si>
  <si>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</si>
  <si>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</si>
  <si>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</si>
  <si>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</si>
  <si>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</si>
  <si>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</si>
  <si>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</si>
  <si>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</si>
  <si>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</si>
  <si>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</si>
  <si>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</si>
  <si>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</si>
  <si>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</si>
  <si>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</si>
  <si>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</si>
  <si>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</si>
  <si>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</si>
  <si>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</si>
  <si>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</si>
  <si>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</si>
  <si>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</si>
  <si>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</si>
  <si>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</si>
  <si>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</si>
  <si>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</si>
  <si>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</si>
  <si>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</si>
  <si>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</si>
  <si>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</si>
  <si>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</si>
  <si>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</si>
  <si>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</si>
  <si>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</si>
  <si>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</si>
  <si>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</si>
  <si>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</si>
  <si>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</si>
  <si>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</si>
  <si>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</si>
  <si>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</si>
  <si>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</si>
  <si>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</si>
  <si>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</si>
  <si>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</si>
  <si>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</si>
  <si>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</si>
  <si>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</si>
  <si>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</si>
  <si>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</si>
  <si>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</si>
  <si>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</si>
  <si>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</si>
  <si>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</si>
  <si>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</si>
  <si>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</si>
  <si>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</si>
  <si>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</si>
  <si>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</si>
  <si>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</si>
  <si>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</si>
  <si>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</si>
  <si>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</si>
  <si>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</si>
  <si>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</si>
  <si>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</si>
  <si>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</si>
  <si>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</si>
  <si>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</si>
  <si>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</si>
  <si>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</si>
  <si>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</si>
  <si>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</si>
  <si>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</si>
  <si>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</si>
  <si>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</si>
  <si>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</si>
  <si>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</si>
  <si>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</si>
  <si>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</si>
  <si>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</si>
  <si>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</si>
  <si>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</si>
  <si>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</si>
  <si>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</si>
  <si>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</si>
  <si>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</si>
  <si>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</si>
  <si>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</si>
  <si>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</si>
  <si>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</si>
  <si>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</si>
  <si>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</si>
  <si>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</si>
  <si>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</si>
  <si>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</si>
  <si>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</si>
  <si>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</si>
  <si>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</si>
  <si>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</si>
  <si>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</si>
  <si>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</si>
  <si>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</si>
  <si>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</si>
  <si>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</si>
  <si>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</si>
  <si>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</si>
  <si>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</si>
  <si>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</si>
  <si>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</si>
  <si>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</si>
  <si>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</si>
  <si>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</si>
  <si>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</si>
  <si>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</si>
  <si>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</si>
  <si>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</si>
  <si>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</si>
  <si>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</si>
  <si>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</si>
  <si>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</si>
  <si>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</si>
  <si>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</si>
  <si>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</si>
  <si>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</si>
  <si>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</si>
  <si>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</si>
  <si>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</si>
  <si>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</si>
  <si>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</si>
  <si>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</si>
  <si>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</si>
  <si>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</si>
  <si>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</si>
  <si>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</si>
  <si>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</si>
  <si>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</si>
  <si>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</si>
  <si>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</si>
  <si>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</si>
  <si>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</si>
  <si>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</si>
  <si>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</si>
  <si>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</si>
  <si>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</si>
  <si>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</si>
  <si>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</si>
  <si>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</si>
  <si>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</si>
  <si>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</si>
  <si>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</si>
  <si>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</si>
  <si>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</si>
  <si>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</si>
  <si>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</si>
  <si>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</si>
  <si>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</si>
  <si>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</si>
  <si>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</si>
  <si>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</si>
  <si>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</si>
  <si>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</si>
  <si>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</si>
  <si>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</si>
  <si>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</si>
  <si>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</si>
  <si>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</si>
  <si>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</si>
  <si>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</si>
  <si>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</si>
  <si>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</si>
  <si>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</si>
  <si>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</si>
  <si>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</si>
  <si>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</si>
  <si>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</si>
  <si>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</si>
  <si>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</si>
  <si>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</si>
  <si>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</si>
  <si>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</si>
  <si>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</si>
  <si>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</si>
  <si>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</si>
  <si>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</si>
  <si>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</si>
  <si>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</si>
  <si>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</si>
  <si>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</si>
  <si>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</si>
  <si>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</si>
  <si>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</si>
  <si>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</si>
  <si>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</si>
  <si>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</si>
  <si>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</si>
  <si>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</si>
  <si>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</si>
  <si>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</si>
  <si>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</si>
  <si>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</si>
  <si>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</si>
  <si>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</si>
  <si>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</si>
  <si>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</si>
  <si>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</si>
  <si>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</si>
  <si>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</si>
  <si>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</si>
  <si>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</si>
  <si>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</si>
  <si>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</si>
  <si>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</si>
  <si>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</si>
  <si>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</si>
  <si>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</si>
  <si>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</si>
  <si>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</si>
  <si>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</si>
  <si>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</si>
  <si>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</si>
  <si>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</si>
  <si>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</si>
  <si>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</si>
  <si>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</si>
  <si>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</si>
  <si>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</si>
  <si>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</si>
  <si>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</si>
  <si>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</si>
  <si>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</si>
  <si>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</si>
  <si>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</si>
  <si>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</si>
  <si>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</si>
  <si>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</si>
  <si>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</si>
  <si>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</si>
  <si>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</si>
  <si>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</si>
  <si>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</si>
  <si>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</si>
  <si>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</si>
  <si>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</si>
  <si>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</si>
  <si>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</si>
  <si>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</si>
  <si>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</si>
  <si>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</si>
  <si>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</si>
  <si>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</si>
  <si>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</si>
  <si>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</si>
  <si>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</si>
  <si>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</si>
  <si>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</si>
  <si>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</si>
  <si>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</si>
  <si>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</si>
  <si>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</si>
  <si>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</si>
  <si>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</si>
  <si>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</si>
  <si>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</si>
  <si>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</si>
  <si>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</si>
  <si>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</si>
  <si>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</si>
  <si>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</si>
  <si>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</si>
  <si>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</si>
  <si>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</si>
  <si>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</si>
  <si>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</si>
  <si>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</si>
  <si>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</si>
  <si>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</si>
  <si>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</si>
  <si>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</si>
  <si>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</si>
  <si>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</si>
  <si>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</si>
  <si>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</si>
  <si>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</si>
  <si>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</si>
  <si>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</si>
  <si>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</si>
  <si>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</si>
  <si>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</si>
  <si>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</si>
  <si>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</si>
  <si>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</si>
  <si>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</si>
  <si>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</si>
  <si>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</si>
  <si>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</si>
  <si>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</si>
  <si>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</si>
  <si>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</si>
  <si>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</si>
  <si>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</si>
  <si>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</si>
  <si>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</si>
  <si>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</si>
  <si>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</si>
  <si>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</si>
  <si>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</si>
  <si>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</si>
  <si>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</si>
  <si>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</si>
  <si>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</si>
  <si>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</si>
  <si>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</si>
  <si>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</si>
  <si>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</si>
  <si>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</si>
  <si>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</si>
  <si>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</si>
  <si>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</si>
  <si>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</si>
  <si>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</si>
  <si>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</si>
  <si>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</si>
  <si>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</si>
  <si>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</si>
  <si>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</si>
  <si>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</si>
  <si>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</si>
  <si>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</si>
  <si>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</si>
  <si>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</si>
  <si>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</si>
  <si>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</si>
  <si>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</si>
  <si>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</si>
  <si>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</si>
  <si>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</si>
  <si>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</si>
  <si>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</si>
  <si>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</si>
  <si>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</si>
  <si>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</si>
  <si>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</si>
  <si>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</si>
  <si>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</si>
  <si>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</si>
  <si>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</si>
  <si>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</si>
  <si>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</si>
  <si>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</si>
  <si>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</si>
  <si>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</si>
  <si>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</si>
  <si>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</si>
  <si>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</si>
  <si>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</si>
  <si>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</si>
  <si>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</si>
  <si>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</si>
  <si>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</si>
  <si>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</si>
  <si>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</si>
  <si>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</si>
  <si>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</si>
  <si>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</si>
  <si>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</si>
  <si>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</si>
  <si>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</si>
  <si>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</si>
  <si>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</si>
  <si>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</si>
  <si>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</si>
  <si>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</si>
  <si>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</si>
  <si>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</si>
  <si>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</si>
  <si>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</si>
  <si>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</si>
  <si>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</si>
  <si>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</si>
  <si>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</si>
  <si>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</si>
  <si>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</si>
  <si>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</si>
  <si>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</si>
  <si>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</si>
  <si>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</si>
  <si>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</si>
  <si>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</si>
  <si>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</si>
  <si>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</si>
  <si>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</si>
  <si>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</si>
  <si>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</si>
  <si>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</si>
  <si>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</si>
  <si>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</si>
  <si>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</si>
  <si>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</si>
  <si>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</si>
  <si>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</si>
  <si>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</si>
  <si>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</si>
  <si>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</si>
  <si>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</si>
  <si>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</si>
  <si>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</si>
  <si>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</si>
  <si>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</si>
  <si>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</si>
  <si>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</si>
  <si>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</si>
  <si>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</si>
  <si>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</si>
  <si>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</si>
  <si>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</si>
  <si>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</si>
  <si>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</si>
  <si>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</si>
  <si>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</si>
  <si>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</si>
  <si>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</si>
  <si>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</si>
  <si>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</si>
  <si>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</si>
  <si>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</si>
  <si>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</si>
  <si>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</si>
  <si>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</si>
  <si>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</si>
  <si>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</si>
  <si>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</si>
  <si>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</si>
  <si>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</si>
  <si>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</si>
  <si>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</si>
  <si>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</si>
  <si>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</si>
  <si>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</si>
  <si>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</si>
  <si>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</si>
  <si>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</si>
  <si>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</si>
  <si>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</si>
  <si>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</si>
  <si>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</si>
  <si>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</si>
  <si>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</si>
  <si>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</si>
  <si>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</si>
  <si>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</si>
  <si>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</si>
  <si>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</si>
  <si>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</si>
  <si>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</si>
  <si>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</si>
  <si>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</si>
  <si>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</si>
  <si>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</si>
  <si>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</si>
  <si>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</si>
  <si>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</si>
  <si>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</si>
  <si>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</si>
  <si>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</si>
  <si>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</si>
  <si>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</si>
  <si>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</si>
  <si>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</si>
  <si>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</si>
  <si>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</si>
  <si>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</si>
  <si>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</si>
  <si>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</si>
  <si>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</si>
  <si>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</si>
  <si>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</si>
  <si>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</si>
  <si>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</si>
  <si>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</si>
  <si>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</si>
  <si>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</si>
  <si>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</si>
  <si>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</si>
  <si>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</si>
  <si>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</si>
  <si>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</si>
  <si>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</si>
  <si>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</si>
  <si>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</si>
  <si>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</si>
  <si>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</si>
  <si>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</si>
  <si>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</si>
  <si>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</si>
  <si>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</si>
  <si>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</si>
  <si>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</si>
  <si>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</si>
  <si>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</si>
  <si>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</si>
  <si>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</si>
  <si>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</si>
  <si>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</si>
  <si>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</si>
  <si>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</si>
  <si>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</si>
  <si>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</si>
  <si>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</si>
  <si>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</si>
  <si>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</si>
  <si>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</si>
  <si>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</si>
  <si>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</si>
  <si>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</si>
  <si>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</si>
  <si>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</si>
  <si>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</si>
  <si>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</si>
  <si>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</si>
  <si>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</si>
  <si>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</si>
  <si>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</si>
  <si>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</si>
  <si>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</si>
  <si>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</si>
  <si>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</si>
  <si>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</si>
  <si>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</si>
  <si>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</si>
  <si>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</si>
  <si>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</si>
  <si>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</si>
  <si>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</si>
  <si>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</si>
  <si>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</si>
  <si>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</si>
  <si>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</si>
  <si>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</si>
  <si>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</si>
  <si>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</si>
  <si>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</si>
  <si>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</si>
  <si>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</si>
  <si>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</si>
  <si>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</si>
  <si>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</si>
  <si>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</si>
  <si>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</si>
  <si>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</si>
  <si>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</si>
  <si>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</si>
  <si>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</si>
  <si>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</si>
  <si>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</si>
  <si>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</si>
  <si>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</si>
  <si>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</si>
  <si>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</si>
  <si>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</si>
  <si>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</si>
  <si>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</si>
  <si>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</si>
  <si>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</si>
  <si>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</si>
  <si>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</si>
  <si>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</si>
  <si>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</si>
  <si>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</si>
  <si>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</si>
  <si>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</si>
  <si>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</si>
  <si>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</si>
  <si>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</si>
  <si>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</si>
  <si>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</si>
  <si>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</si>
  <si>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</si>
  <si>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</si>
  <si>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</si>
  <si>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</si>
  <si>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</si>
  <si>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</si>
  <si>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</si>
  <si>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</si>
  <si>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</si>
  <si>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</si>
  <si>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</si>
  <si>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</si>
  <si>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</si>
  <si>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</si>
  <si>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</si>
  <si>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</si>
  <si>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</si>
  <si>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</si>
  <si>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</si>
  <si>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</si>
  <si>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</si>
  <si>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</si>
  <si>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</si>
  <si>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</si>
  <si>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</si>
  <si>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</si>
  <si>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</si>
  <si>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</si>
  <si>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</si>
  <si>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</si>
  <si>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</si>
  <si>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</si>
  <si>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</si>
  <si>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</si>
  <si>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</si>
  <si>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</si>
  <si>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</si>
  <si>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</si>
  <si>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</si>
  <si>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</si>
  <si>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</si>
  <si>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</si>
  <si>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</si>
  <si>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</si>
  <si>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</si>
  <si>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</si>
  <si>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</si>
  <si>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</si>
  <si>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</si>
  <si>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</si>
  <si>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</si>
  <si>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</si>
  <si>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</si>
  <si>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</si>
  <si>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</si>
  <si>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</si>
  <si>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</si>
  <si>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</si>
  <si>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</si>
  <si>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</si>
  <si>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</si>
  <si>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</si>
  <si>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</si>
  <si>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</si>
  <si>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</si>
  <si>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</si>
  <si>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</si>
  <si>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</si>
  <si>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</si>
  <si>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</si>
  <si>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</si>
  <si>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</si>
  <si>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</si>
  <si>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</si>
  <si>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</si>
  <si>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</si>
  <si>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</si>
  <si>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</si>
  <si>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</si>
  <si>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</si>
  <si>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</si>
  <si>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</si>
  <si>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</si>
  <si>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</si>
  <si>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</si>
  <si>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</si>
  <si>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</si>
  <si>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</si>
  <si>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</si>
  <si>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</si>
  <si>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</si>
  <si>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</si>
  <si>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</si>
  <si>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</si>
  <si>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</si>
  <si>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</si>
  <si>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</si>
  <si>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</si>
  <si>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</si>
  <si>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</si>
  <si>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</si>
  <si>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</si>
  <si>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</si>
  <si>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</si>
  <si>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</si>
  <si>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</si>
  <si>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</si>
  <si>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</si>
  <si>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</si>
  <si>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</si>
  <si>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</si>
  <si>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</si>
  <si>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</si>
  <si>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</si>
  <si>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</si>
  <si>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</si>
  <si>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</si>
  <si>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</si>
  <si>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</si>
  <si>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</si>
  <si>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</si>
  <si>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</si>
  <si>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</si>
  <si>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</si>
  <si>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</si>
  <si>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</si>
  <si>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</si>
  <si>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</si>
  <si>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</si>
  <si>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</si>
  <si>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</si>
  <si>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</si>
  <si>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</si>
  <si>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</si>
  <si>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</si>
  <si>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</si>
  <si>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</si>
  <si>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</si>
  <si>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</si>
  <si>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</si>
  <si>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</si>
  <si>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</si>
  <si>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</si>
  <si>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</si>
  <si>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</si>
  <si>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</si>
  <si>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</si>
  <si>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</si>
  <si>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</si>
  <si>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</si>
  <si>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</si>
  <si>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</si>
  <si>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</si>
  <si>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</si>
  <si>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</si>
  <si>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</si>
  <si>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</si>
  <si>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</si>
  <si>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</si>
  <si>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</si>
  <si>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</si>
  <si>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</si>
  <si>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</si>
  <si>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</si>
  <si>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</si>
  <si>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</si>
  <si>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</si>
  <si>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</si>
  <si>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</si>
  <si>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</si>
  <si>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</si>
  <si>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</si>
  <si>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</si>
  <si>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</si>
  <si>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</si>
  <si>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</si>
  <si>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</si>
  <si>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</si>
  <si>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</si>
  <si>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</si>
  <si>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</si>
  <si>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</si>
  <si>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</si>
  <si>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</si>
  <si>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</si>
  <si>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</si>
  <si>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</si>
  <si>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</si>
  <si>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</si>
  <si>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</si>
  <si>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</si>
  <si>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</si>
  <si>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</si>
  <si>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</si>
  <si>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</si>
  <si>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</si>
  <si>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</si>
  <si>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</si>
  <si>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</si>
  <si>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</si>
  <si>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</si>
  <si>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</si>
  <si>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</si>
  <si>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</si>
  <si>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</si>
  <si>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</si>
  <si>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</si>
  <si>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</si>
  <si>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</si>
  <si>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</si>
  <si>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</si>
  <si>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</si>
  <si>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</si>
  <si>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</si>
  <si>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</si>
  <si>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</si>
  <si>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</si>
  <si>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</si>
  <si>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</si>
  <si>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</si>
  <si>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</si>
  <si>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</si>
  <si>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</si>
  <si>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</si>
  <si>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</si>
  <si>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</si>
  <si>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</si>
  <si>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</si>
  <si>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</si>
  <si>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</si>
  <si>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</si>
  <si>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</si>
  <si>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</si>
  <si>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</si>
  <si>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</si>
  <si>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</si>
  <si>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</si>
  <si>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</si>
  <si>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</si>
  <si>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</si>
  <si>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</si>
  <si>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</si>
  <si>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</si>
  <si>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</si>
  <si>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</si>
  <si>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</si>
  <si>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</si>
  <si>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</si>
  <si>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</si>
  <si>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</si>
  <si>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</si>
  <si>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</si>
  <si>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</si>
  <si>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</si>
  <si>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</si>
  <si>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</si>
  <si>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</si>
  <si>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</si>
  <si>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</si>
  <si>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</si>
  <si>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</si>
  <si>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</si>
  <si>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</si>
  <si>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</si>
  <si>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</si>
  <si>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</si>
  <si>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</si>
  <si>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</si>
  <si>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</si>
  <si>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</si>
  <si>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</si>
  <si>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</si>
  <si>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</si>
  <si>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</si>
  <si>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</si>
  <si>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</si>
  <si>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</si>
  <si>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</si>
  <si>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</si>
  <si>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</si>
  <si>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</si>
  <si>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</si>
  <si>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</si>
  <si>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</si>
  <si>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</si>
  <si>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</si>
  <si>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</si>
  <si>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</si>
  <si>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</si>
  <si>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</si>
  <si>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</si>
  <si>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</si>
  <si>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</si>
  <si>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</si>
  <si>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</si>
  <si>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</si>
  <si>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</si>
  <si>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</si>
  <si>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</si>
  <si>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</si>
  <si>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</si>
  <si>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</si>
  <si>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</si>
  <si>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</si>
  <si>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</si>
  <si>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</si>
  <si>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</si>
  <si>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</si>
  <si>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</si>
  <si>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</si>
  <si>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</si>
  <si>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</si>
  <si>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</si>
  <si>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</si>
  <si>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</si>
  <si>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</si>
  <si>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</si>
  <si>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</si>
  <si>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</si>
  <si>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</si>
  <si>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</si>
  <si>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</si>
  <si>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</si>
  <si>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</si>
  <si>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</si>
  <si>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</si>
  <si>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</si>
  <si>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</si>
  <si>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</si>
  <si>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</si>
  <si>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</si>
  <si>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</si>
  <si>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</si>
  <si>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</si>
  <si>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</si>
  <si>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</si>
  <si>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</si>
  <si>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</si>
  <si>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</si>
  <si>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</si>
  <si>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</si>
  <si>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</si>
  <si>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</si>
  <si>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</si>
  <si>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</si>
  <si>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</si>
  <si>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</si>
  <si>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</si>
  <si>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</si>
  <si>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</si>
  <si>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</si>
  <si>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</si>
  <si>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</si>
  <si>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</si>
  <si>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</si>
  <si>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</si>
  <si>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</si>
  <si>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</si>
  <si>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</si>
  <si>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</si>
  <si>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</si>
  <si>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</si>
  <si>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</si>
  <si>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</si>
  <si>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</si>
  <si>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</si>
  <si>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</si>
  <si>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</si>
  <si>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</si>
  <si>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</si>
  <si>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</si>
  <si>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</si>
  <si>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</si>
  <si>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</si>
  <si>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</si>
  <si>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</si>
  <si>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</si>
  <si>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</si>
  <si>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</si>
  <si>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</si>
  <si>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</si>
  <si>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</si>
  <si>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</si>
  <si>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</si>
  <si>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</si>
  <si>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</si>
  <si>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</si>
  <si>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</si>
  <si>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</si>
  <si>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</si>
  <si>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</si>
  <si>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</si>
  <si>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</si>
  <si>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</si>
  <si>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</si>
  <si>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</si>
  <si>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</si>
  <si>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</si>
  <si>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</si>
  <si>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</si>
  <si>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</si>
  <si>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</si>
  <si>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</si>
  <si>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</si>
  <si>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</si>
  <si>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</si>
  <si>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</si>
  <si>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</si>
  <si>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</si>
  <si>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</si>
  <si>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</si>
  <si>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</si>
  <si>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</si>
  <si>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</si>
  <si>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</si>
  <si>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</si>
  <si>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</si>
  <si>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</si>
  <si>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</si>
  <si>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</si>
  <si>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</si>
  <si>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</si>
  <si>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</si>
  <si>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</si>
  <si>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</si>
  <si>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</si>
  <si>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</si>
  <si>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</si>
  <si>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</si>
  <si>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</si>
  <si>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</si>
  <si>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</si>
  <si>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</si>
  <si>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</si>
  <si>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</si>
  <si>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</si>
  <si>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</si>
  <si>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</si>
  <si>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</si>
  <si>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</si>
  <si>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</si>
  <si>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</si>
  <si>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</si>
  <si>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</si>
  <si>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</si>
  <si>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</si>
  <si>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</si>
  <si>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</si>
  <si>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</si>
  <si>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</si>
  <si>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</si>
  <si>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</si>
  <si>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</si>
  <si>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</si>
  <si>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</si>
  <si>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</si>
  <si>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</si>
  <si>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</si>
  <si>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</si>
  <si>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</si>
  <si>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</si>
  <si>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</si>
  <si>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</si>
  <si>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</si>
  <si>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</si>
  <si>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</si>
  <si>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</si>
  <si>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</si>
  <si>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</si>
  <si>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</si>
  <si>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</si>
  <si>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</si>
  <si>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</si>
  <si>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</si>
  <si>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</si>
  <si>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</si>
  <si>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</si>
  <si>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</si>
  <si>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</si>
  <si>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</si>
  <si>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</si>
  <si>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</si>
  <si>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</si>
  <si>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</si>
  <si>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</si>
  <si>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</si>
  <si>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</si>
  <si>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</si>
  <si>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</si>
  <si>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</si>
  <si>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</si>
  <si>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</si>
  <si>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</si>
  <si>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</si>
  <si>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</si>
  <si>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</si>
  <si>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</si>
  <si>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</si>
  <si>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</si>
  <si>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</si>
  <si>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</si>
  <si>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</si>
  <si>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</si>
  <si>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</si>
  <si>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</si>
  <si>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</si>
  <si>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</si>
  <si>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</si>
  <si>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</si>
  <si>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</si>
  <si>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</si>
  <si>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</si>
  <si>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</si>
  <si>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</si>
  <si>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</si>
  <si>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</si>
  <si>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</si>
  <si>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</si>
  <si>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</si>
  <si>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</si>
  <si>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</si>
  <si>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</si>
  <si>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</si>
  <si>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</si>
  <si>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</si>
  <si>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</si>
  <si>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</si>
  <si>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</si>
  <si>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</si>
  <si>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</si>
  <si>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</si>
  <si>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</si>
  <si>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</si>
  <si>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</si>
  <si>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</si>
  <si>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</si>
  <si>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</si>
  <si>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</si>
  <si>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</si>
  <si>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</si>
  <si>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</si>
  <si>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</si>
  <si>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</si>
  <si>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</si>
  <si>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</si>
  <si>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</si>
  <si>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</si>
  <si>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</si>
  <si>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</si>
  <si>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</si>
  <si>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</si>
  <si>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</si>
  <si>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</si>
  <si>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</si>
  <si>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</si>
  <si>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</si>
  <si>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</si>
  <si>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</si>
  <si>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</si>
  <si>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</si>
  <si>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</si>
  <si>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</si>
  <si>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</si>
  <si>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</si>
  <si>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</si>
  <si>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</si>
  <si>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</si>
  <si>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</si>
  <si>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</si>
  <si>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</si>
  <si>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</si>
  <si>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</si>
  <si>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</si>
  <si>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</si>
  <si>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</si>
  <si>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</si>
  <si>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</si>
  <si>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</si>
  <si>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</si>
  <si>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</si>
  <si>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</si>
  <si>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</si>
  <si>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</si>
  <si>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</si>
  <si>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</si>
  <si>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</si>
  <si>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</si>
  <si>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</si>
  <si>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</si>
  <si>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</si>
  <si>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</si>
  <si>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</si>
  <si>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</si>
  <si>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</si>
  <si>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</si>
  <si>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</si>
  <si>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</si>
  <si>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</si>
  <si>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</si>
  <si>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</si>
  <si>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</si>
  <si>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</si>
  <si>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</si>
  <si>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</si>
  <si>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</si>
  <si>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</si>
  <si>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</si>
  <si>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</si>
  <si>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</si>
  <si>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</si>
  <si>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</si>
  <si>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</si>
  <si>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</si>
  <si>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</si>
  <si>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</si>
  <si>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</si>
  <si>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</si>
  <si>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</si>
  <si>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</si>
  <si>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</si>
  <si>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</si>
  <si>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</si>
  <si>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</si>
  <si>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</si>
  <si>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</si>
  <si>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</si>
  <si>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</si>
  <si>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</si>
  <si>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</si>
  <si>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</si>
  <si>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</si>
  <si>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</si>
  <si>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</si>
  <si>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</si>
  <si>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</si>
  <si>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</si>
  <si>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</si>
  <si>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</si>
  <si>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</si>
  <si>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</si>
  <si>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</si>
  <si>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</si>
  <si>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</si>
  <si>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</si>
  <si>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</si>
  <si>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</si>
  <si>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</si>
  <si>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</si>
  <si>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</si>
  <si>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</si>
  <si>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</si>
  <si>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</si>
  <si>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</si>
  <si>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</si>
  <si>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</si>
  <si>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</si>
  <si>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</si>
  <si>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</si>
  <si>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</si>
  <si>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</si>
  <si>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</si>
  <si>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</si>
  <si>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</si>
  <si>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</si>
  <si>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</si>
  <si>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</si>
  <si>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</si>
  <si>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</si>
  <si>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</si>
  <si>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</si>
  <si>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</si>
  <si>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</si>
  <si>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</si>
  <si>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</si>
  <si>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</si>
  <si>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</si>
  <si>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</si>
  <si>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</si>
  <si>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</si>
  <si>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</si>
  <si>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</si>
  <si>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</si>
  <si>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</si>
  <si>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</si>
  <si>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</si>
  <si>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</si>
  <si>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</si>
  <si>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</si>
  <si>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</si>
  <si>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</si>
  <si>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</si>
  <si>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</si>
  <si>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</si>
  <si>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</si>
  <si>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</si>
  <si>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</si>
  <si>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</si>
  <si>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</si>
  <si>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</si>
  <si>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</si>
  <si>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</si>
  <si>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</si>
  <si>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</si>
  <si>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</si>
  <si>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</si>
  <si>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</si>
  <si>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</si>
  <si>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</si>
  <si>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</si>
  <si>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</si>
  <si>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</si>
  <si>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</si>
  <si>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</si>
  <si>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</si>
  <si>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</si>
  <si>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</si>
  <si>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</si>
  <si>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</si>
  <si>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</si>
  <si>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</si>
  <si>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</si>
  <si>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</si>
  <si>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</si>
  <si>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</si>
  <si>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</si>
  <si>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</si>
  <si>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</si>
  <si>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</si>
  <si>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</si>
  <si>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</si>
  <si>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</si>
  <si>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</si>
  <si>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</si>
  <si>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</si>
  <si>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</si>
  <si>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</si>
  <si>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</si>
  <si>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</si>
  <si>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</si>
  <si>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</si>
  <si>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</si>
  <si>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</si>
  <si>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</si>
  <si>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</si>
  <si>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</si>
  <si>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</si>
  <si>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</si>
  <si>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</si>
  <si>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</si>
  <si>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</si>
  <si>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</si>
  <si>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</si>
  <si>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</si>
  <si>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</si>
  <si>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</si>
  <si>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</si>
  <si>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</si>
  <si>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</si>
  <si>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</si>
  <si>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</si>
  <si>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</si>
  <si>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</si>
  <si>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</si>
  <si>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</si>
  <si>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</si>
  <si>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</si>
  <si>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</si>
  <si>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</si>
  <si>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</si>
  <si>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</si>
  <si>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</si>
  <si>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</si>
  <si>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</si>
  <si>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</si>
  <si>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</si>
  <si>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</si>
  <si>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</si>
  <si>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</si>
  <si>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</si>
  <si>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</si>
  <si>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</si>
  <si>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</si>
  <si>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</si>
  <si>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</si>
  <si>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</si>
  <si>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</si>
  <si>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</si>
  <si>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</si>
  <si>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</si>
  <si>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</si>
  <si>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</si>
  <si>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</si>
  <si>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</si>
  <si>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</si>
  <si>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</si>
  <si>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</si>
  <si>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</si>
  <si>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</si>
  <si>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</si>
  <si>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</si>
  <si>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</si>
  <si>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</si>
  <si>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</si>
  <si>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</si>
  <si>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</si>
  <si>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</si>
  <si>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</si>
  <si>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</si>
  <si>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</si>
  <si>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</si>
  <si>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</si>
  <si>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</si>
  <si>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</si>
  <si>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</si>
  <si>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</si>
  <si>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</si>
  <si>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</si>
  <si>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</si>
  <si>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</si>
  <si>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</si>
  <si>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</si>
  <si>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</si>
  <si>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</si>
  <si>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</si>
  <si>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</si>
  <si>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</si>
  <si>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</si>
  <si>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</si>
  <si>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</si>
  <si>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</si>
  <si>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</si>
  <si>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</si>
  <si>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</si>
  <si>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</si>
  <si>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</si>
  <si>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</si>
  <si>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</si>
  <si>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</si>
  <si>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</si>
  <si>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</si>
  <si>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</si>
  <si>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</si>
  <si>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</si>
  <si>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</si>
  <si>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</si>
  <si>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</si>
  <si>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</si>
  <si>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</si>
  <si>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</si>
  <si>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</si>
  <si>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</si>
  <si>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</si>
  <si>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</si>
  <si>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</si>
  <si>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</si>
  <si>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</si>
  <si>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</si>
  <si>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</si>
  <si>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</si>
  <si>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</si>
  <si>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</si>
  <si>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</si>
  <si>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</si>
  <si>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</si>
  <si>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</si>
  <si>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</si>
  <si>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</si>
  <si>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</si>
  <si>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</si>
  <si>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</si>
  <si>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</si>
  <si>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</si>
  <si>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</si>
  <si>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</si>
  <si>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</si>
  <si>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</si>
  <si>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</si>
  <si>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</si>
  <si>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</si>
  <si>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</si>
  <si>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</si>
  <si>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</si>
  <si>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</si>
  <si>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</si>
  <si>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</si>
  <si>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</si>
  <si>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</si>
  <si>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</si>
  <si>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</si>
  <si>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</si>
  <si>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</si>
  <si>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</si>
  <si>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</si>
  <si>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</si>
  <si>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</si>
  <si>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</si>
  <si>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</si>
  <si>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</si>
  <si>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</si>
  <si>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</si>
  <si>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</si>
  <si>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</si>
  <si>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</si>
  <si>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</si>
  <si>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</si>
  <si>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</si>
  <si>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</si>
  <si>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</si>
  <si>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</si>
  <si>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</si>
  <si>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</si>
  <si>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</si>
  <si>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</si>
  <si>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</si>
  <si>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</si>
  <si>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</si>
  <si>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</si>
  <si>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</si>
  <si>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</si>
  <si>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</si>
  <si>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</si>
  <si>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</si>
  <si>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</si>
  <si>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</si>
  <si>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</si>
  <si>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</si>
  <si>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</si>
  <si>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</si>
  <si>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</si>
  <si>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</si>
  <si>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</si>
  <si>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</si>
  <si>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</si>
  <si>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</si>
  <si>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</si>
  <si>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</si>
  <si>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</si>
  <si>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</si>
  <si>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</si>
  <si>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</si>
  <si>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</si>
  <si>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</si>
  <si>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</si>
  <si>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</si>
  <si>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</si>
  <si>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</si>
  <si>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</si>
  <si>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</si>
  <si>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</si>
  <si>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</si>
  <si>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</si>
  <si>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</si>
  <si>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</si>
  <si>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</si>
  <si>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</si>
  <si>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</si>
  <si>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</si>
  <si>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</si>
  <si>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</si>
  <si>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</si>
  <si>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</si>
  <si>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</si>
  <si>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</si>
  <si>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</si>
  <si>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</si>
  <si>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</si>
  <si>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</si>
  <si>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</si>
  <si>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</si>
  <si>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</si>
  <si>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</si>
  <si>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</si>
  <si>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</si>
  <si>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</si>
  <si>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</si>
  <si>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</si>
  <si>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</si>
  <si>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</si>
  <si>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</si>
  <si>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</si>
  <si>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</si>
  <si>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</si>
  <si>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</si>
  <si>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</si>
  <si>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</si>
  <si>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</si>
  <si>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</si>
  <si>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</si>
  <si>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</si>
  <si>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</si>
  <si>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</si>
  <si>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</si>
  <si>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</si>
  <si>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</si>
  <si>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</si>
  <si>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</si>
  <si>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</si>
  <si>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</si>
  <si>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</si>
  <si>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</si>
  <si>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</si>
  <si>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</si>
  <si>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</si>
  <si>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</si>
  <si>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</si>
  <si>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</si>
  <si>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</si>
  <si>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</si>
  <si>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</si>
  <si>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</si>
  <si>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</si>
  <si>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</si>
  <si>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</si>
  <si>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</si>
  <si>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</si>
  <si>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</si>
  <si>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</si>
  <si>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</si>
  <si>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</si>
  <si>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</si>
  <si>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</si>
  <si>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</si>
  <si>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</si>
  <si>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</si>
  <si>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</si>
  <si>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</si>
  <si>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</si>
  <si>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</si>
  <si>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</si>
  <si>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</si>
  <si>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</si>
  <si>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</si>
  <si>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</si>
  <si>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</si>
  <si>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</si>
  <si>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</si>
  <si>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</si>
  <si>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</si>
  <si>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</si>
  <si>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</si>
  <si>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</si>
  <si>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</si>
  <si>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</si>
  <si>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</si>
  <si>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</si>
  <si>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</si>
  <si>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</si>
  <si>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</si>
  <si>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</si>
  <si>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</si>
  <si>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</si>
  <si>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</si>
  <si>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</si>
  <si>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</si>
  <si>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</si>
  <si>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</si>
  <si>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</si>
  <si>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</si>
  <si>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</si>
  <si>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</si>
  <si>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</si>
  <si>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</si>
  <si>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</si>
  <si>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</si>
  <si>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</si>
  <si>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</si>
  <si>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</si>
  <si>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</si>
  <si>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</si>
  <si>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</si>
  <si>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</si>
  <si>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</si>
  <si>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</si>
  <si>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</si>
  <si>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</si>
  <si>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</si>
  <si>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</si>
  <si>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</si>
  <si>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</si>
  <si>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</si>
  <si>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</si>
  <si>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</si>
  <si>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</si>
  <si>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</si>
  <si>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</si>
  <si>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</si>
  <si>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</si>
  <si>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</si>
  <si>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</si>
  <si>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</si>
  <si>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</si>
  <si>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</si>
  <si>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</si>
  <si>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</si>
  <si>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</si>
  <si>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</si>
  <si>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</si>
  <si>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</si>
  <si>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</si>
  <si>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</si>
  <si>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</si>
  <si>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</si>
  <si>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</si>
  <si>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</si>
  <si>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</si>
  <si>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</si>
  <si>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</si>
  <si>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</si>
  <si>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</si>
  <si>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</si>
  <si>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</si>
  <si>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</si>
  <si>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</si>
  <si>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</si>
  <si>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</si>
  <si>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</si>
  <si>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</si>
  <si>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</si>
  <si>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</si>
  <si>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</si>
  <si>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</si>
  <si>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</si>
  <si>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</si>
  <si>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</si>
  <si>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</si>
  <si>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</si>
  <si>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</si>
  <si>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</si>
  <si>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</si>
  <si>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</si>
  <si>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</si>
  <si>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</si>
  <si>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</si>
  <si>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</si>
  <si>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</si>
  <si>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</si>
  <si>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</si>
  <si>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</si>
  <si>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</si>
  <si>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</si>
  <si>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</si>
  <si>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</si>
  <si>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</si>
  <si>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</si>
  <si>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</si>
  <si>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</si>
  <si>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</si>
  <si>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</si>
  <si>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</si>
  <si>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</si>
  <si>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</si>
  <si>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</si>
  <si>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</si>
  <si>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</si>
  <si>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</si>
  <si>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</si>
  <si>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</si>
  <si>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</si>
  <si>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</si>
  <si>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</si>
  <si>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</si>
  <si>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</si>
  <si>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</si>
  <si>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</si>
  <si>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</si>
  <si>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</si>
  <si>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</si>
  <si>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</si>
  <si>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</si>
  <si>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</si>
  <si>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</si>
  <si>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</si>
  <si>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</si>
  <si>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</si>
  <si>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</si>
  <si>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</si>
  <si>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</si>
  <si>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</si>
  <si>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</si>
  <si>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</si>
  <si>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</si>
  <si>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</si>
  <si>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</si>
  <si>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</si>
  <si>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</si>
  <si>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</si>
  <si>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</si>
  <si>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</si>
  <si>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</si>
  <si>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</si>
  <si>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</si>
  <si>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</si>
  <si>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</si>
  <si>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</si>
  <si>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</si>
  <si>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</si>
  <si>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</si>
  <si>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</si>
  <si>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</si>
  <si>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</si>
  <si>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</si>
  <si>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</si>
  <si>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</si>
  <si>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</si>
  <si>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</si>
  <si>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</si>
  <si>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</si>
  <si>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</si>
  <si>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</si>
  <si>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</si>
  <si>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</si>
  <si>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</si>
  <si>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</si>
  <si>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</si>
  <si>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</si>
  <si>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</si>
  <si>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</si>
  <si>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</si>
  <si>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</si>
  <si>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</si>
  <si>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</si>
  <si>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</si>
  <si>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</si>
  <si>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</si>
  <si>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</si>
  <si>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</si>
  <si>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</si>
  <si>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</si>
  <si>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</si>
  <si>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</si>
  <si>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</si>
  <si>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</si>
  <si>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</si>
  <si>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</si>
  <si>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</si>
  <si>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</si>
  <si>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</si>
  <si>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</si>
  <si>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</si>
  <si>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</si>
  <si>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</si>
  <si>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</si>
  <si>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</si>
  <si>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</si>
  <si>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</si>
  <si>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</si>
  <si>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</si>
  <si>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</si>
  <si>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</si>
  <si>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</si>
  <si>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</si>
  <si>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</si>
  <si>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</si>
  <si>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</si>
  <si>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</si>
  <si>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</si>
  <si>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</si>
  <si>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</si>
  <si>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</si>
  <si>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</si>
  <si>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</si>
  <si>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</si>
  <si>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</si>
  <si>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</si>
  <si>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</si>
  <si>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</si>
  <si>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</si>
  <si>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</si>
  <si>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</si>
  <si>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</si>
  <si>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</si>
  <si>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</si>
  <si>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</si>
  <si>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</si>
  <si>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</si>
  <si>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</si>
  <si>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</si>
  <si>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</si>
  <si>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</si>
  <si>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</si>
  <si>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</si>
  <si>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</si>
  <si>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</si>
  <si>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</si>
  <si>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</si>
  <si>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</si>
  <si>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</si>
  <si>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</si>
  <si>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</si>
  <si>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</si>
  <si>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</si>
  <si>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</si>
  <si>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</si>
  <si>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</si>
  <si>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</si>
  <si>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</si>
  <si>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</si>
  <si>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</si>
  <si>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</si>
  <si>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</si>
  <si>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</si>
  <si>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</si>
  <si>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</si>
  <si>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</si>
  <si>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</si>
  <si>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</si>
  <si>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</si>
  <si>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</si>
  <si>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</si>
  <si>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</si>
  <si>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</si>
  <si>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</si>
  <si>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</si>
  <si>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</si>
  <si>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</si>
  <si>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</si>
  <si>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</si>
  <si>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</si>
  <si>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</si>
  <si>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</si>
  <si>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</si>
  <si>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</si>
  <si>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</si>
  <si>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</si>
  <si>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</si>
  <si>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</si>
  <si>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</si>
  <si>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</si>
  <si>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</si>
  <si>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</si>
  <si>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</si>
  <si>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</si>
  <si>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</si>
  <si>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</si>
  <si>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</si>
  <si>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</si>
  <si>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</si>
  <si>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</si>
  <si>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</si>
  <si>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</si>
  <si>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</si>
  <si>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</si>
  <si>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</si>
  <si>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</si>
  <si>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</si>
  <si>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</si>
  <si>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</si>
  <si>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</si>
  <si>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</si>
  <si>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</si>
  <si>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</si>
  <si>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</si>
  <si>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</si>
  <si>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</si>
  <si>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</si>
  <si>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</si>
  <si>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</si>
  <si>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</si>
  <si>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</si>
  <si>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</si>
  <si>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</si>
  <si>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</si>
  <si>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</si>
  <si>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</si>
  <si>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</si>
  <si>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</si>
  <si>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</si>
  <si>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</si>
  <si>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</si>
  <si>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</si>
  <si>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</si>
  <si>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</si>
  <si>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</si>
  <si>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</si>
  <si>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</si>
  <si>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</si>
  <si>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</si>
  <si>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</si>
  <si>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</si>
  <si>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</si>
  <si>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</si>
  <si>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</si>
  <si>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</si>
  <si>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</si>
  <si>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</si>
  <si>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</si>
  <si>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</si>
  <si>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</si>
  <si>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</si>
  <si>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</si>
  <si>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</si>
  <si>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</si>
  <si>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</si>
  <si>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</si>
  <si>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</si>
  <si>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</si>
  <si>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</si>
  <si>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</si>
  <si>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</si>
  <si>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</si>
  <si>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</si>
  <si>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</si>
  <si>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</si>
  <si>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</si>
  <si>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</si>
  <si>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</si>
  <si>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</si>
  <si>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</si>
  <si>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</si>
  <si>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</si>
  <si>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</si>
  <si>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</si>
  <si>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</si>
  <si>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</si>
  <si>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</si>
  <si>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</si>
  <si>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</si>
  <si>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</si>
  <si>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</si>
  <si>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</si>
  <si>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</si>
  <si>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</si>
  <si>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</si>
  <si>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</si>
  <si>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</si>
  <si>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</si>
  <si>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</si>
  <si>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</si>
  <si>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</si>
  <si>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</si>
  <si>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</si>
  <si>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</si>
  <si>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</si>
  <si>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</si>
  <si>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</si>
  <si>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</si>
  <si>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</si>
  <si>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</si>
  <si>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</si>
  <si>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</si>
  <si>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</si>
  <si>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</si>
  <si>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</si>
  <si>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</si>
  <si>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</si>
  <si>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</si>
  <si>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</si>
  <si>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</si>
  <si>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</si>
  <si>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</si>
  <si>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</si>
  <si>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</si>
  <si>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</si>
  <si>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</si>
  <si>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</si>
  <si>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</si>
  <si>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</si>
  <si>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</si>
  <si>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</si>
  <si>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</si>
  <si>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</si>
  <si>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</si>
  <si>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</si>
  <si>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</si>
  <si>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</si>
  <si>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</si>
  <si>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</si>
  <si>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</si>
  <si>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</si>
  <si>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</si>
  <si>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</si>
  <si>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</si>
  <si>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</si>
  <si>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</si>
  <si>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</si>
  <si>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</si>
  <si>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</si>
  <si>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</si>
  <si>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</si>
  <si>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</si>
  <si>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</si>
  <si>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</si>
  <si>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</si>
  <si>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</si>
  <si>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</si>
  <si>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</si>
  <si>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</si>
  <si>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</si>
  <si>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</si>
  <si>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</si>
  <si>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</si>
  <si>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</si>
  <si>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</si>
  <si>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</si>
  <si>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</si>
  <si>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</si>
  <si>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</si>
  <si>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</si>
  <si>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</si>
  <si>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</si>
  <si>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</si>
  <si>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</si>
  <si>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</si>
  <si>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</si>
  <si>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</si>
  <si>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</si>
  <si>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</si>
  <si>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</si>
  <si>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</si>
  <si>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</si>
  <si>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</si>
  <si>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</si>
  <si>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</si>
  <si>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</si>
  <si>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</si>
  <si>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</si>
  <si>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</si>
  <si>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</si>
  <si>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</si>
  <si>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</si>
  <si>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</si>
  <si>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</si>
  <si>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</si>
  <si>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</si>
  <si>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</si>
  <si>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</si>
  <si>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</si>
  <si>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</si>
  <si>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</si>
  <si>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</si>
  <si>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</si>
  <si>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</si>
  <si>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</si>
  <si>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</si>
  <si>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</si>
  <si>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</si>
  <si>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</si>
  <si>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</si>
  <si>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</si>
  <si>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</si>
  <si>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</si>
  <si>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</si>
  <si>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</si>
  <si>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</si>
  <si>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</si>
  <si>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</si>
  <si>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</si>
  <si>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</si>
  <si>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</si>
  <si>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</si>
  <si>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</si>
  <si>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</si>
  <si>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</si>
  <si>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</si>
  <si>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</si>
  <si>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</si>
  <si>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</si>
  <si>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</si>
  <si>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</si>
  <si>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</si>
  <si>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</si>
  <si>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</si>
  <si>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</si>
  <si>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</si>
  <si>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</si>
  <si>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</si>
  <si>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</si>
  <si>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</si>
  <si>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</si>
  <si>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</si>
  <si>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</si>
  <si>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</si>
  <si>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</si>
  <si>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</si>
  <si>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</si>
  <si>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</si>
  <si>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</si>
  <si>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</si>
  <si>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</si>
  <si>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</si>
  <si>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</si>
  <si>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</si>
  <si>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</si>
  <si>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</si>
  <si>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</si>
  <si>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</si>
  <si>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</si>
  <si>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</si>
  <si>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</si>
  <si>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</si>
  <si>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</si>
  <si>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</si>
  <si>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</si>
  <si>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</si>
  <si>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</si>
  <si>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</si>
  <si>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</si>
  <si>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</si>
  <si>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</si>
  <si>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</si>
  <si>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</si>
  <si>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</si>
  <si>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</si>
  <si>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</si>
  <si>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</si>
  <si>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</si>
  <si>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</si>
  <si>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</si>
  <si>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</si>
  <si>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</si>
  <si>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</si>
  <si>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</si>
  <si>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</si>
  <si>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</si>
  <si>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</si>
  <si>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</si>
  <si>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</si>
  <si>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</si>
  <si>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</si>
  <si>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</si>
  <si>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</si>
  <si>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</si>
  <si>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</si>
  <si>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</si>
  <si>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</si>
  <si>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</si>
  <si>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</si>
  <si>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</si>
  <si>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</si>
  <si>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</si>
  <si>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</si>
  <si>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</si>
  <si>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</si>
  <si>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</si>
  <si>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</si>
  <si>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</si>
  <si>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</si>
  <si>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</si>
  <si>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</si>
  <si>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</si>
  <si>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</si>
  <si>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</si>
  <si>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</si>
  <si>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</si>
  <si>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</si>
  <si>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</si>
  <si>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</si>
  <si>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</si>
  <si>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</si>
  <si>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</si>
  <si>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</si>
  <si>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</si>
  <si>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</si>
  <si>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</si>
  <si>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</si>
  <si>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</si>
  <si>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</si>
  <si>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</si>
  <si>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</si>
  <si>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</si>
  <si>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</si>
  <si>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</si>
  <si>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</si>
  <si>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</si>
  <si>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</si>
  <si>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</si>
  <si>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</si>
  <si>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</si>
  <si>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</si>
  <si>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</si>
  <si>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</si>
  <si>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</si>
  <si>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</si>
  <si>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</si>
  <si>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</si>
  <si>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</si>
  <si>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</si>
  <si>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</si>
  <si>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</si>
  <si>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</si>
  <si>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</si>
  <si>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</si>
  <si>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</si>
  <si>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</si>
  <si>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</si>
  <si>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</si>
  <si>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</si>
  <si>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</si>
  <si>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</si>
  <si>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</si>
  <si>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</si>
  <si>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</si>
  <si>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</si>
  <si>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</si>
  <si>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</si>
  <si>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</si>
  <si>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</si>
  <si>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</si>
  <si>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</si>
  <si>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</si>
  <si>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</si>
  <si>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</si>
  <si>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</si>
  <si>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</si>
  <si>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</si>
  <si>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</si>
  <si>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</si>
  <si>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</si>
  <si>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</si>
  <si>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</si>
  <si>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</si>
  <si>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</si>
  <si>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</si>
  <si>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</si>
  <si>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</si>
  <si>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</si>
  <si>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</si>
  <si>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</si>
  <si>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</si>
  <si>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</si>
  <si>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</si>
  <si>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</si>
  <si>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</si>
  <si>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</si>
  <si>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</si>
  <si>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</si>
  <si>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</si>
  <si>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</si>
  <si>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</si>
  <si>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</si>
  <si>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</si>
  <si>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</si>
  <si>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</si>
  <si>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</si>
  <si>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</si>
  <si>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</si>
  <si>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</si>
  <si>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</si>
  <si>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</si>
  <si>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</si>
  <si>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</si>
  <si>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</si>
  <si>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</si>
  <si>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</si>
  <si>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</si>
  <si>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</si>
  <si>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</si>
  <si>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</si>
  <si>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</si>
  <si>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</si>
  <si>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</si>
  <si>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</si>
  <si>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</si>
  <si>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</si>
  <si>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</si>
  <si>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</si>
  <si>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</si>
  <si>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</si>
  <si>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</si>
  <si>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</si>
  <si>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</si>
  <si>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</si>
  <si>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</si>
  <si>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</si>
  <si>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</si>
  <si>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</si>
  <si>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</si>
  <si>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</si>
  <si>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</si>
  <si>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</si>
  <si>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</si>
  <si>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</si>
  <si>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</si>
  <si>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</si>
  <si>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</si>
  <si>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</si>
  <si>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</si>
  <si>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</si>
  <si>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</si>
  <si>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</si>
  <si>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</si>
  <si>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</si>
  <si>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</si>
  <si>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</si>
  <si>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</si>
  <si>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</si>
  <si>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</si>
  <si>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</si>
  <si>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</si>
  <si>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</si>
  <si>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</si>
  <si>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</si>
  <si>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</si>
  <si>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</si>
  <si>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</si>
  <si>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</si>
  <si>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</si>
  <si>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</si>
  <si>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</si>
  <si>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</si>
  <si>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</si>
  <si>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</si>
  <si>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</si>
  <si>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</si>
  <si>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</si>
  <si>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</si>
  <si>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</si>
  <si>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</si>
  <si>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</si>
  <si>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</si>
  <si>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</si>
  <si>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</si>
  <si>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</si>
  <si>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</si>
  <si>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</si>
  <si>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</si>
  <si>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</si>
  <si>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</si>
  <si>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</si>
  <si>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</si>
  <si>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</si>
  <si>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</si>
  <si>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</si>
  <si>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</si>
  <si>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</si>
  <si>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</si>
  <si>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</si>
  <si>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</si>
  <si>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</si>
  <si>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</si>
  <si>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</si>
  <si>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</si>
  <si>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</si>
  <si>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</si>
  <si>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</si>
  <si>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</si>
  <si>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</si>
  <si>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</si>
  <si>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</si>
  <si>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</si>
  <si>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</si>
  <si>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</si>
  <si>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</si>
  <si>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</si>
  <si>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</si>
  <si>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</si>
  <si>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</si>
  <si>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</si>
  <si>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</si>
  <si>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</si>
  <si>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</si>
  <si>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</si>
  <si>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</si>
  <si>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</si>
  <si>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</si>
  <si>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</si>
  <si>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</si>
  <si>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</si>
  <si>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</si>
  <si>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</si>
  <si>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</si>
  <si>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</si>
  <si>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</si>
  <si>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</si>
  <si>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</si>
  <si>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</si>
  <si>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</si>
  <si>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</si>
  <si>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</si>
  <si>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</si>
  <si>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</si>
  <si>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</si>
  <si>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</si>
  <si>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</si>
  <si>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</si>
  <si>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</si>
  <si>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</si>
  <si>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</si>
  <si>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</si>
  <si>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</si>
  <si>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</si>
  <si>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</si>
  <si>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</si>
  <si>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</si>
  <si>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</si>
  <si>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</si>
  <si>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</si>
  <si>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</si>
  <si>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</si>
  <si>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</si>
  <si>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</si>
  <si>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</si>
  <si>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</si>
  <si>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</si>
  <si>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</si>
  <si>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</si>
  <si>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</si>
  <si>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</si>
  <si>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</si>
  <si>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</si>
  <si>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</si>
  <si>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</si>
  <si>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</si>
  <si>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</si>
  <si>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</si>
  <si>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</si>
  <si>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</si>
  <si>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</si>
  <si>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</si>
  <si>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</si>
  <si>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</si>
  <si>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</si>
  <si>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</si>
  <si>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</si>
  <si>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</si>
  <si>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</si>
  <si>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</si>
  <si>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</si>
  <si>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</si>
  <si>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</si>
  <si>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</si>
  <si>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</si>
  <si>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</si>
  <si>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</si>
  <si>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</si>
  <si>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</si>
  <si>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</si>
  <si>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</si>
  <si>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</si>
  <si>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</si>
  <si>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</si>
  <si>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</si>
  <si>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</si>
  <si>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</si>
  <si>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</si>
  <si>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</si>
  <si>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</si>
  <si>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</si>
  <si>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</si>
  <si>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</si>
  <si>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</si>
  <si>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</si>
  <si>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</si>
  <si>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</si>
  <si>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</si>
  <si>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</si>
  <si>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</si>
  <si>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</si>
  <si>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</si>
  <si>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</si>
  <si>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</si>
  <si>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</si>
  <si>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</si>
  <si>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</si>
  <si>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</si>
  <si>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</si>
  <si>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</si>
  <si>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</si>
  <si>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</si>
  <si>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</si>
  <si>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</si>
  <si>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</si>
  <si>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</si>
  <si>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</si>
  <si>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</si>
  <si>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</si>
  <si>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</si>
  <si>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</si>
  <si>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</si>
  <si>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</si>
  <si>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</si>
  <si>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</si>
  <si>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</si>
  <si>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</si>
  <si>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</si>
  <si>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</si>
  <si>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</si>
  <si>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</si>
  <si>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</si>
  <si>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</si>
  <si>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</si>
  <si>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</si>
  <si>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</si>
  <si>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</si>
  <si>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</si>
  <si>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</si>
  <si>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</si>
  <si>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</si>
  <si>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</si>
  <si>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</si>
  <si>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</si>
  <si>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</si>
  <si>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</si>
  <si>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</si>
  <si>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</si>
  <si>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</si>
  <si>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</si>
  <si>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</si>
  <si>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</si>
  <si>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</si>
  <si>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</si>
  <si>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</si>
  <si>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</si>
  <si>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</si>
  <si>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</si>
  <si>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</si>
  <si>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</si>
  <si>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</si>
  <si>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</si>
  <si>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</si>
  <si>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</si>
  <si>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</si>
  <si>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</si>
  <si>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</si>
  <si>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</si>
  <si>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</si>
  <si>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</si>
  <si>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</si>
  <si>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</si>
  <si>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</si>
  <si>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</si>
  <si>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</si>
  <si>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</si>
  <si>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</si>
  <si>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</si>
  <si>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</si>
  <si>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</si>
  <si>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</si>
  <si>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</si>
  <si>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</si>
  <si>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</si>
  <si>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</si>
  <si>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</si>
  <si>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</si>
  <si>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</si>
  <si>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</si>
  <si>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</si>
  <si>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</si>
  <si>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</si>
  <si>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</si>
  <si>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</si>
  <si>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</si>
  <si>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</si>
  <si>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</si>
  <si>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</si>
  <si>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</si>
  <si>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</si>
  <si>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</si>
  <si>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</si>
  <si>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</si>
  <si>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</si>
  <si>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</si>
  <si>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</si>
  <si>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</si>
  <si>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</si>
  <si>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</si>
  <si>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</si>
  <si>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</si>
  <si>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</si>
  <si>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</si>
  <si>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</si>
  <si>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</si>
  <si>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</si>
  <si>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</si>
  <si>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</si>
  <si>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</si>
  <si>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</si>
  <si>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</si>
  <si>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</si>
  <si>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</si>
  <si>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</si>
  <si>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</si>
  <si>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</si>
  <si>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</si>
  <si>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</si>
  <si>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</si>
  <si>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</si>
  <si>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</si>
  <si>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</si>
  <si>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</si>
  <si>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</si>
  <si>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</si>
  <si>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</si>
  <si>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</si>
  <si>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</si>
  <si>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</si>
  <si>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</si>
  <si>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</si>
  <si>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</si>
  <si>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</si>
  <si>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</si>
  <si>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</si>
  <si>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</si>
  <si>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</si>
  <si>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</si>
  <si>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</si>
  <si>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</si>
  <si>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</si>
  <si>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</si>
  <si>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</si>
  <si>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</si>
  <si>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</si>
  <si>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</si>
  <si>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</si>
  <si>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</si>
  <si>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</si>
  <si>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</si>
  <si>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</si>
  <si>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</si>
  <si>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</si>
  <si>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</si>
  <si>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</si>
  <si>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</si>
  <si>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</si>
  <si>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</si>
  <si>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</si>
  <si>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</si>
  <si>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</si>
  <si>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</si>
  <si>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</si>
  <si>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</si>
  <si>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</si>
  <si>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</si>
  <si>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</si>
  <si>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</si>
  <si>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</si>
  <si>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</si>
  <si>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</si>
  <si>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</si>
  <si>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</si>
  <si>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</si>
  <si>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</si>
  <si>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</si>
  <si>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</si>
  <si>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</si>
  <si>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</si>
  <si>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</si>
  <si>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</si>
  <si>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</si>
  <si>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</si>
  <si>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</si>
  <si>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</si>
  <si>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</si>
  <si>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</si>
  <si>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</si>
  <si>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</si>
  <si>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</si>
  <si>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</si>
  <si>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</si>
  <si>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</si>
  <si>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</si>
  <si>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</si>
  <si>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</si>
  <si>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</si>
  <si>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</si>
  <si>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</si>
  <si>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</si>
  <si>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</si>
  <si>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</si>
  <si>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</si>
  <si>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</si>
  <si>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</si>
  <si>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</si>
  <si>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</si>
  <si>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</si>
  <si>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</si>
  <si>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</si>
  <si>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</si>
  <si>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</si>
  <si>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</si>
  <si>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</si>
  <si>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</si>
  <si>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</si>
  <si>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</si>
  <si>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</si>
  <si>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</si>
  <si>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</si>
  <si>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</si>
  <si>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</si>
  <si>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</si>
  <si>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</si>
  <si>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</si>
  <si>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</si>
  <si>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</si>
  <si>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</si>
  <si>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</si>
  <si>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</si>
  <si>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</si>
  <si>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</si>
  <si>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</si>
  <si>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</si>
  <si>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</si>
  <si>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</si>
  <si>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</si>
  <si>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</si>
  <si>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</si>
  <si>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</si>
  <si>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</si>
  <si>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</si>
  <si>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</si>
  <si>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</si>
  <si>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</si>
  <si>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</si>
  <si>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</si>
  <si>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</si>
  <si>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</si>
  <si>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</si>
  <si>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</si>
  <si>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</si>
  <si>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</si>
  <si>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</si>
  <si>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</si>
  <si>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</si>
  <si>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</si>
  <si>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</si>
  <si>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</si>
  <si>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</si>
  <si>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</si>
  <si>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</si>
  <si>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</si>
  <si>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</si>
  <si>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</si>
  <si>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</si>
  <si>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</si>
  <si>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</si>
  <si>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</si>
  <si>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</si>
  <si>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</si>
  <si>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</si>
  <si>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</si>
  <si>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</si>
  <si>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</si>
  <si>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</si>
  <si>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</si>
  <si>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</si>
  <si>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</si>
  <si>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</si>
  <si>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</si>
  <si>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</si>
  <si>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</si>
  <si>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</si>
  <si>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</si>
  <si>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</si>
  <si>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</si>
  <si>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</si>
  <si>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</si>
  <si>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</si>
  <si>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</si>
  <si>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</si>
  <si>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</si>
  <si>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</si>
  <si>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</si>
  <si>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</si>
  <si>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</si>
  <si>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</si>
  <si>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</si>
  <si>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</si>
  <si>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</si>
  <si>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</si>
  <si>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</si>
  <si>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</si>
  <si>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</si>
  <si>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</si>
  <si>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</si>
  <si>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</si>
  <si>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</si>
  <si>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</si>
  <si>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</si>
  <si>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</si>
  <si>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</si>
  <si>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</si>
  <si>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</si>
  <si>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</si>
  <si>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</si>
  <si>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</si>
  <si>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</si>
  <si>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</si>
  <si>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</si>
  <si>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</si>
  <si>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</si>
  <si>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</si>
  <si>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</si>
  <si>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</si>
  <si>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</si>
  <si>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</si>
  <si>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</si>
  <si>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</si>
  <si>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</si>
  <si>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</si>
  <si>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</si>
  <si>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</si>
  <si>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</si>
  <si>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</si>
  <si>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</si>
  <si>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</si>
  <si>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</si>
  <si>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</si>
  <si>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</si>
  <si>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</si>
  <si>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</si>
  <si>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</si>
  <si>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</si>
  <si>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</si>
  <si>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</si>
  <si>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</si>
  <si>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</si>
  <si>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</si>
  <si>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</si>
  <si>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</si>
  <si>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</si>
  <si>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</si>
  <si>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</si>
  <si>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</si>
  <si>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</si>
  <si>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</si>
  <si>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</si>
  <si>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</si>
  <si>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</si>
  <si>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</si>
  <si>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</si>
  <si>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</si>
  <si>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</si>
  <si>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</si>
  <si>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</si>
  <si>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</si>
  <si>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</si>
  <si>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</si>
  <si>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</si>
  <si>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</si>
  <si>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</si>
  <si>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</si>
  <si>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</si>
  <si>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</si>
  <si>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</si>
  <si>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</si>
  <si>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</si>
  <si>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</si>
  <si>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</si>
  <si>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</si>
  <si>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</si>
  <si>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</si>
  <si>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</si>
  <si>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</si>
  <si>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</si>
  <si>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</si>
  <si>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</si>
  <si>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</si>
  <si>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</si>
  <si>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</si>
  <si>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</si>
  <si>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</si>
  <si>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</si>
  <si>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</si>
  <si>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</si>
  <si>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</si>
  <si>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</si>
  <si>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</si>
  <si>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</si>
  <si>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</si>
  <si>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</si>
  <si>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</si>
  <si>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</si>
  <si>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</si>
  <si>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</si>
  <si>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</si>
  <si>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</si>
  <si>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</si>
  <si>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</si>
  <si>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</si>
  <si>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</si>
  <si>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</si>
  <si>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</si>
  <si>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</si>
  <si>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</si>
  <si>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</si>
  <si>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</si>
  <si>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</si>
  <si>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</si>
  <si>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</si>
  <si>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</si>
  <si>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</si>
  <si>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</si>
  <si>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</si>
  <si>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</si>
  <si>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</si>
  <si>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</si>
  <si>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</si>
  <si>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</si>
  <si>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</si>
  <si>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</si>
  <si>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</si>
  <si>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</si>
  <si>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</si>
  <si>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</si>
  <si>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</si>
  <si>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</si>
  <si>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</si>
  <si>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</si>
  <si>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</si>
  <si>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</si>
  <si>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</si>
  <si>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</si>
  <si>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</si>
  <si>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</si>
  <si>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</si>
  <si>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</si>
  <si>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</si>
  <si>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</si>
  <si>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</si>
  <si>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</si>
  <si>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</si>
  <si>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</si>
  <si>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</si>
  <si>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</si>
  <si>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</si>
  <si>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</si>
  <si>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</si>
  <si>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</si>
  <si>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</si>
  <si>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</si>
  <si>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</si>
  <si>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</si>
  <si>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</si>
  <si>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</si>
  <si>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</si>
  <si>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</si>
  <si>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</si>
  <si>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</si>
  <si>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</si>
  <si>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</si>
  <si>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</si>
  <si>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</si>
  <si>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</si>
  <si>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</si>
  <si>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</si>
  <si>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</si>
  <si>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</si>
  <si>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</si>
  <si>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</si>
  <si>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</si>
  <si>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</si>
  <si>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</si>
  <si>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</si>
  <si>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</si>
  <si>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</si>
  <si>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</si>
  <si>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</si>
  <si>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</si>
  <si>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</si>
  <si>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</si>
  <si>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</si>
  <si>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</si>
  <si>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</si>
  <si>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</si>
  <si>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</si>
  <si>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</si>
  <si>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</si>
  <si>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</si>
  <si>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</si>
  <si>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</si>
  <si>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</si>
  <si>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</si>
  <si>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</si>
  <si>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</si>
  <si>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</si>
  <si>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</si>
  <si>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</si>
  <si>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</si>
  <si>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</si>
  <si>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</si>
  <si>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</si>
  <si>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</si>
  <si>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</si>
  <si>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</si>
  <si>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</si>
  <si>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</si>
  <si>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</si>
  <si>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</si>
  <si>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</si>
  <si>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</si>
  <si>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</si>
  <si>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</si>
  <si>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</si>
  <si>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</si>
  <si>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</si>
  <si>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</si>
  <si>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</si>
  <si>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</si>
  <si>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</si>
  <si>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</si>
  <si>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</si>
  <si>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</si>
  <si>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</si>
  <si>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</si>
  <si>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</si>
  <si>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</si>
  <si>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</si>
  <si>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</si>
  <si>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</si>
  <si>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</si>
  <si>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</si>
  <si>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</si>
  <si>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</si>
  <si>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</si>
  <si>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</si>
  <si>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</si>
  <si>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</si>
  <si>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</si>
  <si>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</si>
  <si>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</si>
  <si>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</si>
  <si>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</si>
  <si>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</si>
  <si>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</si>
  <si>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</si>
  <si>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</si>
  <si>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</si>
  <si>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</si>
  <si>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</si>
  <si>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</si>
  <si>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</si>
  <si>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</si>
  <si>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</si>
  <si>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</si>
  <si>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</si>
  <si>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</si>
  <si>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</si>
  <si>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</si>
  <si>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</si>
  <si>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</si>
  <si>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</si>
  <si>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</si>
  <si>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</si>
  <si>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</si>
  <si>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</si>
  <si>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</si>
  <si>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</si>
  <si>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</si>
  <si>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</si>
  <si>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</si>
  <si>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</si>
  <si>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</si>
  <si>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</si>
  <si>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</si>
  <si>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</si>
  <si>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</si>
  <si>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</si>
  <si>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</si>
  <si>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</si>
  <si>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</si>
  <si>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</si>
  <si>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</si>
  <si>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</si>
  <si>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</si>
  <si>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</si>
  <si>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</si>
  <si>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</si>
  <si>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</si>
  <si>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</si>
  <si>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</si>
  <si>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</si>
  <si>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</si>
  <si>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</si>
  <si>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</si>
  <si>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</si>
  <si>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</si>
  <si>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</si>
  <si>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</si>
  <si>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</si>
  <si>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</si>
  <si>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</si>
  <si>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</si>
  <si>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</si>
  <si>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</si>
  <si>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</si>
  <si>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</si>
  <si>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</si>
  <si>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</si>
  <si>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</si>
  <si>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</si>
  <si>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</si>
  <si>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</si>
  <si>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</si>
  <si>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</si>
  <si>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</si>
  <si>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</si>
  <si>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</si>
  <si>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</si>
  <si>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</si>
  <si>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</si>
  <si>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</si>
  <si>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</si>
  <si>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</si>
  <si>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</si>
  <si>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</si>
  <si>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</si>
  <si>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</si>
  <si>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</si>
  <si>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</si>
  <si>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</si>
  <si>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</si>
  <si>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</si>
  <si>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</si>
  <si>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</si>
  <si>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</si>
  <si>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</si>
  <si>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</si>
  <si>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</si>
  <si>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</si>
  <si>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</si>
  <si>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</si>
  <si>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</si>
  <si>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</si>
  <si>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</si>
  <si>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</si>
  <si>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</si>
  <si>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</si>
  <si>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</si>
  <si>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</si>
  <si>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</si>
  <si>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</si>
  <si>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</si>
  <si>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</si>
  <si>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</si>
  <si>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</si>
  <si>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</si>
  <si>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</si>
  <si>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</si>
  <si>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</si>
  <si>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</si>
  <si>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</si>
  <si>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</si>
  <si>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</si>
  <si>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</si>
  <si>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</si>
  <si>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</si>
  <si>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</si>
  <si>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</si>
  <si>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</si>
  <si>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</si>
  <si>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</si>
  <si>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</si>
  <si>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</si>
  <si>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</si>
  <si>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</si>
  <si>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</si>
  <si>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</si>
  <si>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</si>
  <si>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</si>
  <si>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</si>
  <si>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</si>
  <si>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</si>
  <si>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</si>
  <si>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</si>
  <si>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</si>
  <si>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</si>
  <si>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</si>
  <si>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</si>
  <si>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</si>
  <si>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</si>
  <si>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</si>
  <si>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</si>
  <si>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</si>
  <si>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</si>
  <si>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</si>
  <si>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</si>
  <si>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</si>
  <si>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</si>
  <si>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</si>
  <si>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</si>
  <si>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</si>
  <si>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</si>
  <si>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</si>
  <si>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</si>
  <si>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</si>
  <si>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</si>
  <si>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</si>
  <si>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</si>
  <si>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</si>
  <si>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</si>
  <si>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</si>
  <si>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</si>
  <si>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</si>
  <si>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</si>
  <si>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</si>
  <si>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</si>
  <si>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</si>
  <si>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</si>
  <si>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</si>
  <si>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</si>
  <si>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</si>
  <si>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</si>
  <si>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</si>
  <si>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</si>
  <si>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</si>
  <si>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</si>
  <si>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</si>
  <si>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</si>
  <si>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</si>
  <si>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</si>
  <si>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</si>
  <si>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</si>
  <si>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</si>
  <si>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</si>
  <si>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</si>
  <si>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</si>
  <si>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</si>
  <si>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</si>
  <si>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</si>
  <si>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</si>
  <si>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</si>
  <si>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</si>
  <si>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</si>
  <si>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</si>
  <si>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</si>
  <si>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</si>
  <si>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</si>
  <si>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</si>
  <si>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</si>
  <si>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</si>
  <si>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</si>
  <si>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</si>
  <si>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</si>
  <si>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</si>
  <si>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</si>
  <si>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</si>
  <si>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</si>
  <si>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</si>
  <si>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</si>
  <si>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</si>
  <si>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</si>
  <si>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</si>
  <si>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</si>
  <si>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</si>
  <si>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</si>
  <si>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</si>
  <si>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</si>
  <si>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</si>
  <si>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</si>
  <si>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</si>
  <si>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</si>
  <si>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</si>
  <si>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</si>
  <si>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</si>
  <si>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</si>
  <si>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</si>
  <si>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</si>
  <si>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</si>
  <si>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</si>
  <si>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</si>
  <si>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</si>
  <si>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</si>
  <si>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</si>
  <si>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</si>
  <si>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</si>
  <si>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</si>
  <si>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</si>
  <si>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</si>
  <si>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</si>
  <si>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</si>
  <si>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</si>
  <si>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</si>
  <si>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</si>
  <si>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</si>
  <si>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</si>
  <si>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</si>
  <si>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</si>
  <si>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</si>
  <si>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</si>
  <si>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</si>
  <si>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</si>
  <si>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</si>
  <si>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</si>
  <si>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</si>
  <si>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</si>
  <si>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</si>
  <si>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</si>
  <si>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</si>
  <si>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</si>
  <si>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</si>
  <si>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</si>
  <si>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</si>
  <si>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</si>
  <si>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</si>
  <si>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</si>
  <si>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</si>
  <si>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</si>
  <si>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</si>
  <si>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</si>
  <si>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</si>
  <si>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</si>
  <si>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</si>
  <si>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</si>
  <si>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</si>
  <si>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</si>
  <si>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</si>
  <si>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</si>
  <si>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</si>
  <si>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</si>
  <si>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</si>
  <si>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</si>
  <si>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</si>
  <si>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</si>
  <si>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</si>
  <si>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</si>
  <si>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</si>
  <si>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</si>
  <si>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</si>
  <si>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</si>
  <si>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</si>
  <si>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</si>
  <si>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</si>
  <si>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</si>
  <si>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</si>
  <si>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</si>
  <si>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</si>
  <si>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</si>
  <si>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</si>
  <si>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</si>
  <si>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</si>
  <si>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</si>
  <si>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</si>
  <si>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</si>
  <si>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</si>
  <si>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</si>
  <si>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</si>
  <si>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</si>
  <si>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</si>
  <si>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</si>
  <si>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</si>
  <si>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</si>
  <si>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</si>
  <si>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</si>
  <si>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</si>
  <si>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</si>
  <si>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</si>
  <si>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</si>
  <si>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</si>
  <si>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</si>
  <si>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</si>
  <si>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</si>
  <si>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</si>
  <si>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</si>
  <si>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</si>
  <si>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</si>
  <si>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</si>
  <si>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</si>
  <si>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</si>
  <si>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</si>
  <si>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</si>
  <si>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</si>
  <si>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</si>
  <si>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</si>
  <si>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</si>
  <si>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</si>
  <si>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</si>
  <si>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</si>
  <si>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</si>
  <si>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</si>
  <si>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</si>
  <si>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</si>
  <si>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</si>
  <si>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</si>
  <si>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</si>
  <si>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</si>
  <si>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</si>
  <si>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</si>
  <si>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</si>
  <si>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</si>
  <si>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</si>
  <si>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</si>
  <si>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</si>
  <si>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</si>
  <si>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</si>
  <si>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</si>
  <si>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</si>
  <si>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</si>
  <si>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</si>
  <si>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</si>
  <si>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</si>
  <si>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</si>
  <si>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</si>
  <si>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</si>
  <si>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</si>
  <si>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</si>
  <si>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</si>
  <si>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</si>
  <si>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</si>
  <si>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</si>
  <si>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</si>
  <si>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</si>
  <si>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</si>
  <si>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</si>
  <si>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</si>
  <si>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</si>
  <si>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</si>
  <si>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</si>
  <si>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</si>
  <si>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</si>
  <si>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</si>
  <si>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</si>
  <si>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</si>
  <si>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</si>
  <si>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</si>
  <si>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</si>
  <si>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</si>
  <si>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</si>
  <si>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</si>
  <si>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</si>
  <si>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</si>
  <si>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</si>
  <si>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</si>
  <si>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</si>
  <si>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</si>
  <si>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</si>
  <si>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</si>
  <si>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</si>
  <si>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</si>
  <si>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</si>
  <si>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</si>
  <si>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</si>
  <si>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</si>
  <si>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</si>
  <si>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</si>
  <si>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</si>
  <si>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</si>
  <si>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</si>
  <si>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</si>
  <si>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</si>
  <si>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</si>
  <si>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</si>
  <si>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</si>
  <si>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</si>
  <si>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</si>
  <si>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</si>
  <si>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</si>
  <si>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</si>
  <si>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</si>
  <si>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</si>
  <si>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</si>
  <si>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</si>
  <si>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</si>
  <si>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</si>
  <si>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</si>
  <si>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</si>
  <si>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</si>
  <si>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</si>
  <si>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</si>
  <si>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</si>
  <si>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</si>
  <si>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</si>
  <si>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</si>
  <si>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</si>
  <si>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</si>
  <si>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</si>
  <si>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</si>
  <si>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</si>
  <si>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</si>
  <si>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</si>
  <si>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</si>
  <si>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</si>
  <si>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</si>
  <si>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</si>
  <si>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</si>
  <si>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</si>
  <si>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</si>
  <si>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</si>
  <si>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</si>
  <si>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</si>
  <si>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</si>
  <si>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</si>
  <si>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</si>
  <si>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</si>
  <si>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</si>
  <si>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</si>
  <si>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</si>
  <si>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</si>
  <si>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</si>
  <si>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</si>
  <si>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</si>
  <si>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</si>
  <si>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</si>
  <si>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</si>
  <si>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</si>
  <si>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</si>
  <si>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</si>
  <si>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</si>
  <si>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</si>
  <si>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</si>
  <si>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</si>
  <si>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</si>
  <si>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</si>
  <si>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</si>
  <si>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</si>
  <si>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</si>
  <si>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</si>
  <si>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</si>
  <si>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</si>
  <si>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</si>
  <si>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</si>
  <si>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</si>
  <si>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</si>
  <si>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</si>
  <si>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</si>
  <si>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</si>
  <si>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</si>
  <si>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</si>
  <si>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</si>
  <si>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</si>
  <si>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</si>
  <si>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</si>
  <si>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</si>
  <si>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</si>
  <si>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</si>
  <si>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</si>
  <si>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</si>
  <si>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</si>
  <si>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</si>
  <si>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</si>
  <si>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</si>
  <si>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</si>
  <si>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</si>
  <si>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</si>
  <si>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</si>
  <si>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</si>
  <si>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</si>
  <si>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</si>
  <si>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</si>
  <si>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</si>
  <si>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</si>
  <si>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</si>
  <si>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</si>
  <si>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</si>
  <si>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</si>
  <si>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</si>
  <si>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</si>
  <si>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</si>
  <si>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</si>
  <si>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</si>
  <si>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</si>
  <si>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</si>
  <si>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</si>
  <si>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</si>
  <si>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</si>
  <si>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</si>
  <si>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</si>
  <si>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</si>
  <si>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</si>
  <si>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</si>
  <si>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</si>
  <si>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</si>
  <si>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</si>
  <si>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</si>
  <si>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</si>
  <si>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</si>
  <si>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</si>
  <si>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</si>
  <si>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</si>
  <si>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</si>
  <si>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</si>
  <si>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</si>
  <si>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</si>
  <si>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</si>
  <si>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</si>
  <si>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</si>
  <si>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</si>
  <si>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</si>
  <si>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</si>
  <si>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</si>
  <si>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</si>
  <si>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</si>
  <si>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</si>
  <si>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</si>
  <si>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</si>
  <si>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</si>
  <si>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</si>
  <si>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</si>
  <si>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</si>
  <si>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</si>
  <si>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</si>
  <si>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</si>
  <si>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</si>
  <si>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</si>
  <si>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</si>
  <si>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</si>
  <si>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</si>
  <si>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</si>
  <si>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</si>
  <si>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</si>
  <si>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</si>
  <si>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</si>
  <si>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</si>
  <si>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</si>
  <si>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</si>
  <si>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</si>
  <si>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</si>
  <si>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</si>
  <si>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</si>
  <si>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</si>
  <si>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</si>
  <si>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</si>
  <si>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</si>
  <si>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</si>
  <si>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</si>
  <si>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</si>
  <si>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</si>
  <si>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</si>
  <si>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</si>
  <si>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</si>
  <si>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</si>
  <si>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</si>
  <si>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</si>
  <si>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</si>
  <si>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</si>
  <si>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</si>
  <si>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</si>
  <si>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</si>
  <si>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</si>
  <si>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</si>
  <si>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</si>
  <si>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</si>
  <si>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</si>
  <si>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</si>
  <si>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</si>
  <si>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</si>
  <si>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</si>
  <si>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</si>
  <si>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</si>
  <si>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</si>
  <si>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</si>
  <si>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</si>
  <si>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</si>
  <si>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</si>
  <si>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</si>
  <si>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</si>
  <si>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</si>
  <si>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</si>
  <si>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</si>
  <si>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</si>
  <si>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</si>
  <si>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</si>
  <si>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</si>
  <si>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</si>
  <si>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</si>
  <si>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</si>
  <si>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</si>
  <si>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</si>
  <si>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</si>
  <si>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</si>
  <si>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</si>
  <si>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</si>
  <si>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</si>
  <si>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</si>
  <si>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</si>
  <si>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</si>
  <si>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</si>
  <si>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</si>
  <si>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</si>
  <si>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</si>
  <si>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</si>
  <si>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</si>
  <si>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</si>
  <si>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</si>
  <si>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</si>
  <si>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</si>
  <si>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</si>
  <si>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</si>
  <si>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</si>
  <si>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</si>
  <si>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</si>
  <si>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</si>
  <si>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</si>
  <si>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</si>
  <si>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</si>
  <si>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</si>
  <si>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</si>
  <si>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</si>
  <si>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</si>
  <si>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</si>
  <si>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</si>
  <si>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</si>
  <si>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</si>
  <si>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</si>
  <si>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</si>
  <si>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</si>
  <si>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</si>
  <si>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</si>
  <si>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</si>
  <si>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</si>
  <si>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</si>
  <si>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</si>
  <si>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</si>
  <si>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</si>
  <si>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</si>
  <si>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</si>
  <si>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</si>
  <si>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</si>
  <si>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</si>
  <si>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</si>
  <si>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</si>
  <si>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</si>
  <si>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</si>
  <si>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</si>
  <si>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</si>
  <si>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</si>
  <si>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</si>
  <si>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</si>
  <si>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</si>
  <si>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</si>
  <si>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</si>
  <si>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</si>
  <si>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</si>
  <si>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</si>
  <si>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</si>
  <si>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</si>
  <si>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</si>
  <si>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</si>
  <si>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</si>
  <si>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</si>
  <si>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</si>
  <si>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</si>
  <si>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</si>
  <si>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</si>
  <si>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</si>
  <si>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</si>
  <si>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</si>
  <si>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</si>
  <si>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</si>
  <si>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</si>
  <si>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</si>
  <si>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</si>
  <si>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</si>
  <si>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</si>
  <si>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</si>
  <si>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</si>
  <si>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</si>
  <si>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</si>
  <si>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</si>
  <si>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</si>
  <si>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</si>
  <si>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</si>
  <si>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</si>
  <si>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</si>
  <si>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</si>
  <si>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</si>
  <si>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</si>
  <si>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</si>
  <si>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</si>
  <si>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</si>
  <si>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</si>
  <si>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</si>
  <si>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</si>
  <si>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</si>
  <si>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</si>
  <si>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</si>
  <si>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</si>
  <si>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</si>
  <si>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</si>
  <si>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</si>
  <si>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</si>
  <si>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</si>
  <si>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</si>
  <si>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</si>
  <si>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</si>
  <si>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</si>
  <si>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</si>
  <si>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</si>
  <si>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</si>
  <si>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</si>
  <si>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</si>
  <si>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</si>
  <si>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</si>
  <si>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</si>
  <si>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</si>
  <si>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</si>
  <si>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</si>
  <si>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</si>
  <si>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</si>
  <si>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</si>
  <si>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</si>
  <si>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</si>
  <si>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</si>
  <si>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</si>
  <si>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</si>
  <si>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</si>
  <si>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</si>
  <si>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</si>
  <si>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</si>
  <si>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</si>
  <si>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</si>
  <si>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</si>
  <si>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</si>
  <si>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</si>
  <si>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</si>
  <si>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</si>
  <si>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</si>
  <si>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</si>
  <si>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</si>
  <si>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</si>
  <si>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</si>
  <si>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</si>
  <si>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</si>
  <si>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</si>
  <si>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</si>
  <si>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</si>
  <si>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</si>
  <si>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</si>
  <si>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</si>
  <si>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</si>
  <si>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</si>
  <si>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</si>
  <si>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</si>
  <si>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</si>
  <si>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</si>
  <si>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</si>
  <si>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</si>
  <si>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</si>
  <si>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</si>
  <si>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</si>
  <si>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</si>
  <si>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</si>
  <si>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</si>
  <si>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</si>
  <si>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</si>
  <si>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</si>
  <si>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</si>
  <si>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</si>
  <si>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</si>
  <si>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</si>
  <si>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</si>
  <si>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</si>
  <si>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</si>
  <si>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</si>
  <si>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</si>
  <si>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</si>
  <si>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</si>
  <si>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</si>
  <si>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</si>
  <si>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</si>
  <si>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</si>
  <si>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</si>
  <si>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</si>
  <si>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</si>
  <si>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</si>
  <si>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</si>
  <si>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</si>
  <si>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</si>
  <si>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</si>
  <si>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</si>
  <si>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</si>
  <si>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</si>
  <si>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</si>
  <si>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</si>
  <si>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</si>
  <si>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</si>
  <si>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</si>
  <si>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</si>
  <si>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</si>
  <si>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</si>
  <si>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</si>
  <si>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</si>
  <si>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</si>
  <si>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</si>
  <si>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</si>
  <si>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</si>
  <si>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</si>
  <si>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</si>
  <si>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</si>
  <si>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</si>
  <si>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</si>
  <si>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</si>
  <si>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</si>
  <si>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</si>
  <si>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</si>
  <si>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</si>
  <si>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</si>
  <si>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</si>
  <si>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</si>
  <si>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</si>
  <si>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</si>
  <si>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</si>
  <si>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</si>
  <si>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</si>
  <si>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</si>
  <si>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</si>
  <si>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</si>
  <si>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</si>
  <si>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</si>
  <si>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</si>
  <si>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</si>
  <si>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</si>
  <si>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</si>
  <si>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</si>
  <si>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</si>
  <si>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</si>
  <si>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</si>
  <si>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</si>
  <si>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</si>
  <si>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</si>
  <si>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</si>
  <si>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</si>
  <si>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</si>
  <si>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</si>
  <si>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</si>
  <si>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</si>
  <si>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</si>
  <si>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</si>
  <si>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</si>
  <si>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</si>
  <si>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</si>
  <si>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</si>
  <si>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</si>
  <si>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</si>
  <si>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</si>
  <si>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</si>
  <si>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</si>
  <si>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</si>
  <si>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</si>
  <si>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</si>
  <si>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</si>
  <si>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</si>
  <si>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</si>
  <si>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</si>
  <si>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</si>
  <si>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</si>
  <si>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</si>
  <si>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</si>
  <si>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</si>
  <si>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</si>
  <si>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</si>
  <si>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</si>
  <si>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</si>
  <si>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</si>
  <si>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</si>
  <si>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</si>
  <si>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</si>
  <si>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</si>
  <si>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</si>
  <si>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</si>
  <si>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</si>
  <si>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</si>
  <si>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</si>
  <si>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</si>
  <si>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</si>
  <si>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</si>
  <si>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</si>
  <si>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</si>
  <si>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</si>
  <si>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</si>
  <si>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</si>
  <si>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</si>
  <si>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</si>
  <si>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</si>
  <si>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</si>
  <si>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</si>
  <si>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</si>
  <si>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</si>
  <si>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</si>
  <si>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</si>
  <si>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</si>
  <si>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</si>
  <si>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</si>
  <si>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</si>
  <si>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</si>
  <si>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</si>
  <si>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</si>
  <si>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</si>
  <si>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</si>
  <si>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</si>
  <si>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</si>
  <si>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</si>
  <si>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</si>
  <si>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</si>
  <si>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</si>
  <si>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</si>
  <si>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</si>
  <si>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</si>
  <si>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</si>
  <si>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</si>
  <si>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</si>
  <si>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</si>
  <si>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</si>
  <si>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</si>
  <si>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</si>
  <si>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</si>
  <si>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</si>
  <si>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</si>
  <si>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</si>
  <si>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</si>
  <si>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</si>
  <si>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</si>
  <si>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</si>
  <si>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</si>
  <si>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</si>
  <si>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</si>
  <si>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</si>
  <si>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</si>
  <si>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</si>
  <si>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</si>
  <si>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</si>
  <si>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</si>
  <si>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</si>
  <si>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</si>
  <si>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</si>
  <si>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</si>
  <si>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</si>
  <si>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</si>
  <si>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</si>
  <si>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</si>
  <si>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</si>
  <si>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</si>
  <si>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</si>
  <si>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</si>
  <si>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</si>
  <si>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</si>
  <si>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</si>
  <si>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</si>
  <si>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</si>
  <si>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</si>
  <si>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</si>
  <si>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</si>
  <si>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</si>
  <si>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</si>
  <si>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</si>
  <si>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</si>
  <si>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</si>
  <si>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</si>
  <si>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</si>
  <si>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</si>
  <si>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</si>
  <si>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</si>
  <si>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</si>
  <si>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</si>
  <si>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</si>
  <si>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</si>
  <si>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</si>
  <si>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</si>
  <si>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</si>
  <si>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</si>
  <si>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</si>
  <si>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</si>
  <si>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</si>
  <si>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</si>
  <si>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</si>
  <si>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</si>
  <si>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</si>
  <si>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</si>
  <si>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</si>
  <si>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</si>
  <si>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</si>
  <si>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</si>
  <si>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</si>
  <si>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</si>
  <si>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</si>
  <si>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</si>
  <si>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</si>
  <si>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</si>
  <si>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</si>
  <si>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</si>
  <si>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</si>
  <si>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</si>
  <si>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</si>
  <si>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</si>
  <si>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</si>
  <si>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</si>
  <si>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</si>
  <si>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</si>
  <si>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</si>
  <si>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</si>
  <si>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</si>
  <si>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</si>
  <si>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</si>
  <si>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</si>
  <si>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</si>
  <si>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</si>
  <si>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</si>
  <si>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</si>
  <si>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</si>
  <si>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</si>
  <si>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</si>
  <si>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</si>
  <si>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</si>
  <si>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</si>
  <si>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</si>
  <si>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</si>
  <si>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</si>
  <si>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</si>
  <si>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</si>
  <si>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</si>
  <si>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</si>
  <si>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</si>
  <si>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</si>
  <si>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</si>
  <si>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</si>
  <si>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</si>
  <si>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</si>
  <si>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</si>
  <si>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</si>
  <si>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</si>
  <si>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</si>
  <si>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</si>
  <si>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</si>
  <si>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</si>
  <si>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</si>
  <si>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</si>
  <si>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</si>
  <si>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</si>
  <si>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</si>
  <si>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</si>
  <si>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</si>
  <si>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</si>
  <si>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</si>
  <si>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</si>
  <si>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</si>
  <si>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</si>
  <si>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</si>
  <si>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</si>
  <si>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</si>
  <si>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</si>
  <si>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</si>
  <si>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</si>
  <si>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</si>
  <si>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</si>
  <si>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</si>
  <si>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</si>
  <si>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</si>
  <si>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</si>
  <si>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</si>
  <si>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</si>
  <si>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</si>
  <si>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</si>
  <si>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</si>
  <si>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</si>
  <si>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</si>
  <si>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</si>
  <si>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</si>
  <si>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</si>
  <si>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</si>
  <si>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</si>
  <si>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</si>
  <si>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</si>
  <si>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</si>
  <si>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</si>
  <si>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</si>
  <si>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</si>
  <si>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</si>
  <si>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</si>
  <si>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</si>
  <si>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</si>
  <si>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</si>
  <si>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</si>
  <si>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</si>
  <si>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</si>
  <si>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</si>
  <si>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</si>
  <si>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</si>
  <si>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</si>
  <si>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</si>
  <si>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</si>
  <si>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</si>
  <si>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</si>
  <si>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</si>
  <si>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</si>
  <si>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</si>
  <si>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</si>
  <si>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</si>
  <si>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</si>
  <si>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</si>
  <si>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</si>
  <si>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</si>
  <si>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</si>
  <si>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</si>
  <si>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</si>
  <si>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</si>
  <si>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</si>
  <si>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</si>
  <si>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</si>
  <si>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</si>
  <si>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</si>
  <si>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</si>
  <si>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</si>
  <si>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</si>
  <si>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</si>
  <si>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</si>
  <si>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</si>
  <si>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</si>
  <si>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</si>
  <si>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</si>
  <si>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</si>
  <si>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</si>
  <si>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</si>
  <si>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</si>
  <si>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</si>
  <si>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</si>
  <si>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</si>
  <si>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</si>
  <si>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</si>
  <si>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</si>
  <si>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</si>
  <si>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</si>
  <si>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</si>
  <si>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</si>
  <si>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</si>
  <si>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</si>
  <si>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</si>
  <si>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</si>
  <si>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</si>
  <si>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</si>
  <si>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</si>
  <si>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</si>
  <si>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</si>
  <si>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</si>
  <si>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</si>
  <si>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</si>
  <si>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</si>
  <si>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</si>
  <si>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</si>
  <si>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</si>
  <si>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</si>
  <si>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</si>
  <si>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</si>
  <si>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</si>
  <si>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</si>
  <si>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</si>
  <si>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</si>
  <si>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</si>
  <si>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</si>
  <si>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</si>
  <si>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</si>
  <si>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</si>
  <si>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</si>
  <si>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</si>
  <si>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</si>
  <si>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</si>
  <si>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</si>
  <si>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</si>
  <si>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</si>
  <si>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</si>
  <si>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</si>
  <si>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</si>
  <si>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</si>
  <si>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</si>
  <si>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</si>
  <si>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</si>
  <si>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</si>
  <si>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</si>
  <si>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</si>
  <si>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</si>
  <si>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</si>
  <si>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</si>
  <si>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</si>
  <si>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</si>
  <si>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</si>
  <si>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</si>
  <si>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</si>
  <si>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</si>
  <si>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</si>
  <si>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</si>
  <si>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</si>
  <si>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</si>
  <si>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</si>
  <si>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</si>
  <si>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</si>
  <si>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</si>
  <si>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</si>
  <si>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</si>
  <si>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</si>
  <si>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</si>
  <si>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</si>
  <si>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</si>
  <si>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</si>
  <si>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</si>
  <si>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</si>
  <si>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</si>
  <si>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</si>
  <si>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</si>
  <si>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</si>
  <si>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</si>
  <si>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</si>
  <si>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</si>
  <si>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</si>
  <si>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</si>
  <si>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</si>
  <si>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</si>
  <si>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</si>
  <si>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</si>
  <si>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</si>
  <si>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</si>
  <si>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</si>
  <si>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</si>
  <si>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</si>
  <si>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</si>
  <si>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</si>
  <si>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</si>
  <si>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</si>
  <si>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</si>
  <si>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</si>
  <si>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</si>
  <si>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</si>
  <si>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</si>
  <si>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</si>
  <si>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</si>
  <si>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</si>
  <si>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</si>
  <si>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</si>
  <si>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</si>
  <si>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</si>
  <si>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</si>
  <si>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</si>
  <si>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</si>
  <si>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</si>
  <si>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</si>
  <si>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</si>
  <si>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</si>
  <si>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</si>
  <si>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</si>
  <si>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</si>
  <si>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</si>
  <si>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</si>
  <si>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</si>
  <si>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</si>
  <si>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</si>
  <si>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</si>
  <si>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</si>
  <si>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</si>
  <si>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</si>
  <si>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</si>
  <si>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</si>
  <si>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</si>
  <si>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</si>
  <si>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</si>
  <si>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</si>
  <si>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</si>
  <si>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</si>
  <si>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</si>
  <si>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</si>
  <si>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</si>
  <si>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</si>
  <si>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</si>
  <si>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</si>
  <si>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</si>
  <si>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</si>
  <si>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</si>
  <si>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</si>
  <si>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</si>
  <si>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</si>
  <si>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</si>
  <si>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</si>
  <si>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</si>
  <si>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</si>
  <si>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</si>
  <si>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</si>
  <si>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</si>
  <si>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</si>
  <si>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</si>
  <si>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</si>
  <si>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</si>
  <si>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</si>
  <si>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</si>
  <si>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</si>
  <si>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</si>
  <si>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</si>
  <si>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</si>
  <si>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</si>
  <si>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</si>
  <si>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</si>
  <si>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</si>
  <si>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</si>
  <si>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</si>
  <si>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</si>
  <si>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</si>
  <si>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</si>
  <si>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</si>
  <si>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</si>
  <si>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</si>
  <si>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</si>
  <si>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</si>
  <si>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</si>
  <si>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</si>
  <si>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</si>
  <si>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</si>
  <si>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</si>
  <si>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</si>
  <si>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</si>
  <si>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</si>
  <si>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</si>
  <si>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</si>
  <si>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</si>
  <si>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</si>
  <si>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</si>
  <si>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</si>
  <si>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</si>
  <si>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</si>
  <si>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</si>
  <si>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</si>
  <si>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</si>
  <si>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</si>
  <si>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</si>
  <si>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</si>
  <si>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</si>
  <si>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</si>
  <si>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</si>
  <si>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</si>
  <si>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</si>
  <si>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</si>
  <si>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</si>
  <si>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</si>
  <si>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</si>
  <si>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</si>
  <si>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</si>
  <si>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</si>
  <si>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</si>
  <si>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</si>
  <si>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</si>
  <si>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</si>
  <si>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</si>
  <si>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</si>
  <si>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</si>
  <si>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</si>
  <si>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</si>
  <si>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</si>
  <si>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</si>
  <si>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</si>
  <si>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</si>
  <si>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</si>
  <si>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</si>
  <si>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</si>
  <si>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</si>
  <si>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</si>
  <si>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</si>
  <si>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</si>
  <si>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</si>
  <si>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</si>
  <si>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</si>
  <si>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</si>
  <si>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</si>
  <si>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</si>
  <si>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</si>
  <si>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</si>
  <si>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</si>
  <si>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</si>
  <si>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</si>
  <si>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</si>
  <si>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</si>
  <si>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</si>
  <si>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</si>
  <si>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</si>
  <si>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</si>
  <si>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</si>
  <si>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</si>
  <si>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</si>
  <si>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</si>
  <si>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</si>
  <si>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</si>
  <si>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</si>
  <si>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</si>
  <si>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</si>
  <si>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</si>
  <si>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</si>
  <si>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</si>
  <si>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</si>
  <si>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</si>
  <si>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</si>
  <si>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</si>
  <si>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</si>
  <si>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</si>
  <si>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</si>
  <si>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</si>
  <si>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</si>
  <si>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</si>
  <si>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</si>
  <si>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</si>
  <si>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</si>
  <si>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</si>
  <si>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</si>
  <si>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</si>
  <si>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</si>
  <si>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</si>
  <si>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</si>
  <si>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</si>
  <si>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</si>
  <si>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</si>
  <si>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</si>
  <si>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</si>
  <si>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</si>
  <si>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</si>
  <si>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</si>
  <si>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</si>
  <si>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</si>
  <si>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</si>
  <si>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</si>
  <si>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</si>
  <si>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</si>
  <si>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</si>
  <si>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</si>
  <si>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</si>
  <si>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</si>
  <si>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</si>
  <si>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</si>
  <si>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</si>
  <si>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</si>
  <si>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</si>
  <si>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</si>
  <si>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</si>
  <si>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</si>
  <si>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</si>
  <si>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</si>
  <si>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</si>
  <si>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</si>
  <si>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</si>
  <si>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</si>
  <si>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</si>
  <si>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</si>
  <si>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</si>
  <si>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</si>
  <si>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</si>
  <si>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</si>
  <si>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</si>
  <si>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</si>
  <si>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</si>
  <si>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</si>
  <si>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</si>
  <si>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</si>
  <si>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</si>
  <si>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</si>
  <si>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</si>
  <si>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</si>
  <si>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</si>
  <si>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</si>
  <si>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</si>
  <si>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</si>
  <si>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</si>
  <si>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</si>
  <si>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</si>
  <si>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</si>
  <si>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</si>
  <si>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</si>
  <si>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</si>
  <si>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</si>
  <si>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</si>
  <si>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</si>
  <si>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</si>
  <si>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</si>
  <si>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</si>
  <si>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</si>
  <si>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</si>
  <si>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</si>
  <si>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</si>
  <si>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</si>
  <si>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</si>
  <si>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</si>
  <si>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</si>
  <si>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</si>
  <si>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</si>
  <si>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</si>
  <si>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</si>
  <si>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</si>
  <si>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</si>
  <si>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</si>
  <si>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</si>
  <si>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</si>
  <si>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</si>
  <si>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</si>
  <si>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</si>
  <si>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</si>
  <si>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</si>
  <si>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</si>
  <si>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</si>
  <si>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</si>
  <si>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</si>
  <si>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</si>
  <si>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</si>
  <si>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</si>
  <si>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</si>
  <si>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</si>
  <si>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</si>
  <si>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</si>
  <si>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</si>
  <si>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</si>
  <si>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</si>
  <si>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</si>
  <si>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</si>
  <si>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</si>
  <si>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</si>
  <si>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</si>
  <si>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</si>
  <si>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</si>
  <si>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</si>
  <si>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</si>
  <si>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</si>
  <si>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</si>
  <si>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</si>
  <si>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</si>
  <si>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</si>
  <si>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</si>
  <si>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</si>
  <si>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</si>
  <si>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</si>
  <si>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</si>
  <si>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</si>
  <si>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</si>
  <si>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</si>
  <si>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</si>
  <si>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</si>
  <si>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</si>
  <si>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</si>
  <si>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</si>
  <si>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</si>
  <si>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</si>
  <si>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</si>
  <si>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</si>
  <si>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</si>
  <si>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</si>
  <si>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</si>
  <si>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</si>
  <si>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</si>
  <si>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</si>
  <si>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</si>
  <si>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</si>
  <si>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</si>
  <si>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</si>
  <si>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</si>
  <si>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</si>
  <si>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</si>
  <si>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</si>
  <si>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</si>
  <si>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</si>
  <si>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</si>
  <si>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</si>
  <si>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</si>
  <si>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</si>
  <si>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</si>
  <si>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</si>
  <si>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</si>
  <si>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</si>
  <si>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</si>
  <si>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</si>
  <si>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</si>
  <si>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</si>
  <si>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</si>
  <si>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</si>
  <si>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</si>
  <si>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</si>
  <si>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</si>
  <si>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</si>
  <si>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</si>
  <si>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</si>
  <si>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</si>
  <si>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</si>
  <si>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</si>
  <si>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</si>
  <si>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</si>
  <si>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</si>
  <si>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</si>
  <si>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</si>
  <si>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</si>
  <si>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</si>
  <si>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</si>
  <si>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</si>
  <si>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</si>
  <si>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</si>
  <si>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</si>
  <si>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</si>
  <si>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</si>
  <si>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</si>
  <si>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</si>
  <si>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</si>
  <si>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</si>
  <si>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</si>
  <si>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</si>
  <si>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</si>
  <si>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</si>
  <si>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</si>
  <si>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</si>
  <si>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</si>
  <si>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</si>
  <si>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</si>
  <si>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</si>
  <si>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</si>
  <si>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</si>
  <si>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</si>
  <si>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</si>
  <si>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</si>
  <si>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</si>
  <si>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</si>
  <si>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</si>
  <si>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</si>
  <si>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</si>
  <si>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</si>
  <si>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</si>
  <si>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</si>
  <si>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</si>
  <si>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</si>
  <si>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</si>
  <si>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</si>
  <si>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</si>
  <si>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</si>
  <si>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</si>
  <si>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</si>
  <si>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</si>
  <si>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</si>
  <si>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</si>
  <si>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</si>
  <si>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</si>
  <si>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</si>
  <si>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</si>
  <si>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</si>
  <si>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</si>
  <si>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</si>
  <si>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</si>
  <si>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</si>
  <si>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</si>
  <si>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</si>
  <si>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</si>
  <si>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</si>
  <si>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</si>
  <si>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</si>
  <si>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</si>
  <si>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</si>
  <si>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</si>
  <si>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</si>
  <si>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</si>
  <si>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</si>
  <si>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</si>
  <si>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</si>
  <si>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</si>
  <si>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</si>
  <si>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</si>
  <si>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</si>
  <si>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</si>
  <si>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</si>
  <si>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</si>
  <si>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</si>
  <si>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</si>
  <si>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</si>
  <si>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</si>
  <si>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</si>
  <si>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</si>
  <si>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</si>
  <si>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</si>
  <si>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</si>
  <si>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</si>
  <si>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</si>
  <si>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</si>
  <si>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</si>
  <si>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</si>
  <si>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</si>
  <si>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</si>
  <si>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</si>
  <si>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</si>
  <si>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</si>
  <si>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</si>
  <si>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</si>
  <si>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</si>
  <si>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</si>
  <si>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</si>
  <si>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</si>
  <si>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</si>
  <si>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</si>
  <si>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</si>
  <si>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</si>
  <si>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</si>
  <si>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</si>
  <si>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</si>
  <si>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</si>
  <si>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</si>
  <si>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</si>
  <si>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</si>
  <si>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</si>
  <si>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</si>
  <si>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</si>
  <si>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</si>
  <si>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</si>
  <si>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</si>
  <si>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</si>
  <si>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</si>
  <si>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</si>
  <si>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</si>
  <si>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</si>
  <si>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</si>
  <si>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</si>
  <si>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</si>
  <si>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</si>
  <si>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</si>
  <si>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</si>
  <si>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</si>
  <si>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</si>
  <si>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</si>
  <si>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</si>
  <si>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</si>
  <si>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</si>
  <si>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</si>
  <si>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</si>
  <si>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</si>
  <si>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</si>
  <si>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</si>
  <si>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</si>
  <si>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</si>
  <si>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</si>
  <si>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</si>
  <si>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</si>
  <si>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</si>
  <si>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</si>
  <si>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</si>
  <si>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</si>
  <si>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</si>
  <si>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</si>
  <si>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</si>
  <si>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</si>
  <si>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</si>
  <si>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</si>
  <si>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</si>
  <si>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</si>
  <si>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</si>
  <si>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</si>
  <si>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</si>
  <si>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</si>
  <si>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</si>
  <si>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</si>
  <si>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</si>
  <si>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</si>
  <si>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</si>
  <si>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</si>
  <si>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</si>
  <si>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</si>
  <si>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</si>
  <si>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</si>
  <si>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</si>
  <si>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</si>
  <si>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</si>
  <si>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</si>
  <si>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</si>
  <si>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</si>
  <si>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</si>
  <si>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</si>
  <si>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</si>
  <si>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</si>
  <si>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</si>
  <si>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</si>
  <si>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</si>
  <si>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</si>
  <si>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</si>
  <si>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</si>
  <si>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</si>
  <si>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</si>
  <si>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</si>
  <si>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</si>
  <si>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</si>
  <si>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</si>
  <si>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</si>
  <si>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</si>
  <si>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</si>
  <si>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</si>
  <si>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</si>
  <si>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</si>
  <si>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</si>
  <si>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</si>
  <si>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</si>
  <si>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</si>
  <si>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</si>
  <si>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</si>
  <si>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</si>
  <si>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</si>
  <si>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</si>
  <si>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</si>
  <si>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</si>
  <si>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</si>
  <si>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</si>
  <si>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</si>
  <si>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</si>
  <si>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</si>
  <si>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</si>
  <si>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</si>
  <si>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</si>
  <si>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</si>
  <si>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</si>
  <si>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</si>
  <si>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</si>
  <si>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</si>
  <si>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</si>
  <si>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</si>
  <si>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</si>
  <si>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</si>
  <si>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</si>
  <si>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</si>
  <si>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</si>
  <si>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</si>
  <si>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</si>
  <si>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</si>
  <si>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</si>
  <si>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</si>
  <si>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</si>
  <si>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</si>
  <si>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</si>
  <si>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</si>
  <si>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</si>
  <si>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</si>
  <si>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</si>
  <si>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</si>
  <si>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</si>
  <si>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</si>
  <si>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</si>
  <si>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</si>
  <si>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</si>
  <si>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</si>
  <si>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</si>
  <si>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</si>
  <si>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</si>
  <si>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</si>
  <si>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</si>
  <si>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</si>
  <si>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</si>
  <si>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</si>
  <si>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</si>
  <si>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</si>
  <si>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</si>
  <si>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</si>
  <si>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</si>
  <si>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</si>
  <si>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</si>
  <si>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</si>
  <si>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</si>
  <si>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</si>
  <si>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</si>
  <si>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</si>
  <si>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</si>
  <si>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</si>
  <si>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</si>
  <si>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</si>
  <si>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</si>
  <si>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</si>
  <si>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</si>
  <si>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</si>
  <si>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</si>
  <si>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</si>
  <si>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</si>
  <si>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</si>
  <si>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</si>
  <si>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</si>
  <si>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</si>
  <si>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</si>
  <si>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</si>
  <si>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</si>
  <si>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</si>
  <si>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</si>
  <si>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</si>
  <si>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</si>
  <si>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</si>
  <si>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</si>
  <si>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</si>
  <si>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</si>
  <si>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</si>
  <si>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</si>
  <si>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</si>
  <si>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</si>
  <si>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</si>
  <si>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</si>
  <si>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</si>
  <si>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</si>
  <si>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</si>
  <si>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</si>
  <si>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</si>
  <si>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</si>
  <si>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</si>
  <si>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</si>
  <si>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</si>
  <si>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</si>
  <si>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</si>
  <si>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</si>
  <si>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</si>
  <si>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</si>
  <si>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</si>
  <si>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</si>
  <si>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</si>
  <si>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</si>
  <si>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</si>
  <si>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</si>
  <si>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</si>
  <si>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</si>
  <si>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</si>
  <si>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</si>
  <si>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</si>
  <si>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</si>
  <si>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</si>
  <si>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</si>
  <si>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</si>
  <si>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</si>
  <si>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</si>
  <si>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</si>
  <si>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</si>
  <si>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</si>
  <si>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</si>
  <si>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</si>
  <si>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</si>
  <si>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</si>
  <si>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</si>
  <si>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</si>
  <si>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</si>
  <si>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</si>
  <si>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</si>
  <si>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</si>
  <si>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</si>
  <si>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</si>
  <si>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</si>
  <si>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</si>
  <si>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</si>
  <si>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</si>
  <si>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</si>
  <si>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</si>
  <si>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</si>
  <si>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</si>
  <si>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</si>
  <si>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</si>
  <si>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</si>
  <si>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</si>
  <si>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</si>
  <si>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</si>
  <si>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</si>
  <si>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</si>
  <si>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</si>
  <si>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</si>
  <si>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</si>
  <si>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</si>
  <si>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</si>
  <si>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</si>
  <si>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</si>
  <si>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</si>
  <si>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</si>
  <si>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</si>
  <si>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</si>
  <si>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</si>
  <si>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</si>
  <si>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</si>
  <si>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</si>
  <si>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</si>
  <si>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</si>
  <si>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</si>
  <si>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</si>
  <si>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</si>
  <si>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</si>
  <si>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</si>
  <si>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</si>
  <si>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</si>
  <si>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</si>
  <si>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</si>
  <si>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</si>
  <si>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</si>
  <si>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</si>
  <si>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</si>
  <si>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</si>
  <si>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</si>
  <si>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</si>
  <si>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</si>
  <si>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</si>
  <si>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</si>
  <si>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</si>
  <si>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</si>
  <si>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</si>
  <si>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</si>
  <si>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</si>
  <si>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</si>
  <si>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</si>
  <si>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</si>
  <si>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</si>
  <si>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</si>
  <si>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</si>
  <si>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</si>
  <si>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</si>
  <si>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</si>
  <si>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</si>
  <si>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</si>
  <si>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</si>
  <si>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</si>
  <si>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</si>
  <si>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</si>
  <si>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</si>
  <si>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</si>
  <si>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</si>
  <si>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</si>
  <si>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</si>
  <si>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</si>
  <si>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</si>
  <si>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</si>
  <si>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</si>
  <si>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</si>
  <si>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</si>
  <si>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</si>
  <si>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</si>
  <si>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</si>
  <si>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</si>
  <si>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</si>
  <si>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</si>
  <si>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</si>
  <si>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</si>
  <si>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</si>
  <si>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</si>
  <si>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</si>
  <si>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</si>
  <si>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</si>
  <si>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</si>
  <si>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</si>
  <si>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</si>
  <si>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</si>
  <si>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</si>
  <si>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</si>
  <si>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</si>
  <si>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</si>
  <si>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</si>
  <si>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</si>
  <si>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</si>
  <si>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</si>
  <si>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</si>
  <si>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</si>
  <si>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</si>
  <si>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</si>
  <si>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</si>
  <si>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</si>
  <si>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</si>
  <si>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</si>
  <si>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</si>
  <si>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</si>
  <si>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</si>
  <si>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</si>
  <si>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</si>
  <si>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</si>
  <si>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</si>
  <si>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</si>
  <si>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</si>
  <si>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</si>
  <si>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</si>
  <si>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</si>
  <si>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</si>
  <si>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</si>
  <si>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</si>
  <si>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</si>
  <si>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</si>
  <si>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</si>
  <si>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</si>
  <si>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</si>
  <si>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</si>
  <si>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</si>
  <si>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</si>
  <si>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</si>
  <si>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</si>
  <si>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</si>
  <si>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</si>
  <si>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</si>
  <si>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</si>
  <si>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</si>
  <si>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</si>
  <si>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</si>
  <si>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</si>
  <si>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</si>
  <si>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</si>
  <si>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</si>
  <si>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</si>
  <si>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</si>
  <si>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</si>
  <si>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</si>
  <si>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</si>
  <si>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</si>
  <si>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</si>
  <si>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</si>
  <si>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</si>
  <si>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</si>
  <si>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</si>
  <si>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</si>
  <si>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</si>
  <si>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</si>
  <si>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</si>
  <si>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</si>
  <si>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</si>
  <si>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</si>
  <si>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</si>
  <si>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</si>
  <si>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</si>
  <si>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</si>
  <si>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</si>
  <si>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</si>
  <si>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</si>
  <si>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</si>
  <si>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</si>
  <si>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</si>
  <si>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</si>
  <si>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</si>
  <si>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</si>
  <si>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</si>
  <si>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</si>
  <si>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</si>
  <si>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</si>
  <si>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</si>
  <si>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</si>
  <si>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</si>
  <si>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</si>
  <si>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</si>
  <si>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</si>
  <si>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</si>
  <si>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</si>
  <si>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</si>
  <si>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</si>
  <si>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</si>
  <si>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</si>
  <si>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</si>
  <si>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</si>
  <si>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</si>
  <si>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</si>
  <si>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</si>
  <si>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</si>
  <si>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</si>
  <si>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</si>
  <si>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</si>
  <si>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</si>
  <si>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</si>
  <si>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</si>
  <si>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</si>
  <si>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</si>
  <si>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</si>
  <si>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</si>
  <si>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</si>
  <si>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</si>
  <si>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</si>
  <si>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</si>
  <si>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</si>
  <si>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</si>
  <si>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</si>
  <si>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</si>
  <si>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</si>
  <si>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</si>
  <si>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</si>
  <si>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</si>
  <si>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</si>
  <si>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</si>
  <si>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</si>
  <si>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</si>
  <si>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</si>
  <si>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</si>
  <si>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</si>
  <si>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</si>
  <si>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</si>
  <si>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</si>
  <si>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</si>
  <si>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</si>
  <si>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</si>
  <si>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</si>
  <si>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</si>
  <si>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</si>
  <si>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</si>
  <si>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</si>
  <si>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</si>
  <si>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</si>
  <si>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</si>
  <si>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</si>
  <si>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</si>
  <si>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</si>
  <si>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</si>
  <si>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</si>
  <si>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</si>
  <si>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</si>
  <si>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</si>
  <si>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</si>
  <si>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</si>
  <si>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</si>
  <si>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</si>
  <si>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</si>
  <si>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</si>
  <si>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</si>
  <si>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</si>
  <si>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</si>
  <si>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</si>
  <si>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</si>
  <si>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</si>
  <si>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</si>
  <si>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</si>
  <si>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</si>
  <si>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</si>
  <si>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</si>
  <si>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</si>
  <si>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</si>
  <si>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</si>
  <si>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</si>
  <si>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</si>
  <si>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</si>
  <si>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</si>
  <si>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</si>
  <si>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</si>
  <si>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</si>
  <si>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</si>
  <si>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</si>
  <si>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</si>
  <si>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</si>
  <si>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</si>
  <si>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</si>
  <si>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</si>
  <si>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</si>
  <si>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</si>
  <si>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</si>
  <si>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</si>
  <si>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</si>
  <si>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</si>
  <si>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</si>
  <si>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</si>
  <si>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</si>
  <si>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</si>
  <si>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</si>
  <si>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</si>
  <si>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</si>
  <si>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</si>
  <si>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</si>
  <si>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</si>
  <si>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</si>
  <si>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</si>
  <si>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</si>
  <si>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</si>
  <si>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</si>
  <si>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</si>
  <si>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</si>
  <si>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</si>
  <si>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</si>
  <si>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</si>
  <si>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</si>
  <si>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</si>
  <si>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</si>
  <si>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</si>
  <si>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</si>
  <si>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</si>
  <si>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</si>
  <si>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</si>
  <si>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</si>
  <si>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</si>
  <si>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</si>
  <si>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</si>
  <si>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</si>
  <si>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</si>
  <si>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</si>
  <si>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</si>
  <si>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</si>
  <si>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</si>
  <si>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</si>
  <si>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</si>
  <si>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</si>
  <si>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</si>
  <si>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</si>
  <si>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</si>
  <si>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</si>
  <si>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</si>
  <si>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</si>
  <si>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</si>
  <si>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</si>
  <si>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</si>
  <si>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</si>
  <si>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</si>
  <si>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</si>
  <si>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</si>
  <si>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</si>
  <si>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</si>
  <si>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</si>
  <si>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</si>
  <si>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</si>
  <si>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</si>
  <si>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</si>
  <si>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</si>
  <si>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</si>
  <si>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</si>
  <si>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</si>
  <si>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</si>
  <si>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</si>
  <si>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</si>
  <si>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</si>
  <si>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</si>
  <si>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</si>
  <si>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</si>
  <si>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</si>
  <si>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</si>
  <si>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</si>
  <si>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</si>
  <si>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</si>
  <si>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</si>
  <si>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</si>
  <si>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</si>
  <si>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</si>
  <si>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</si>
  <si>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</si>
  <si>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</si>
  <si>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</si>
  <si>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</si>
  <si>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</si>
  <si>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</si>
  <si>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</si>
  <si>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</si>
  <si>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</si>
  <si>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</si>
  <si>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</si>
  <si>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</si>
  <si>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</si>
  <si>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</si>
  <si>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</si>
  <si>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</si>
  <si>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</si>
  <si>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</si>
  <si>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</si>
  <si>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</si>
  <si>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</si>
  <si>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</si>
  <si>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</si>
  <si>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</si>
  <si>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</si>
  <si>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</si>
  <si>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</si>
  <si>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</si>
  <si>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</si>
  <si>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</si>
  <si>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</si>
  <si>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</si>
  <si>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</si>
  <si>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</si>
  <si>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</si>
  <si>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</si>
  <si>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</si>
  <si>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</si>
  <si>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</si>
  <si>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</si>
  <si>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</si>
  <si>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</si>
  <si>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</si>
  <si>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</si>
  <si>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</si>
  <si>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</si>
  <si>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</si>
  <si>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</si>
  <si>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</si>
  <si>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</si>
  <si>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</si>
  <si>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</si>
  <si>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</si>
  <si>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</si>
  <si>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</si>
  <si>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</si>
  <si>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</si>
  <si>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</si>
  <si>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</si>
  <si>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</si>
  <si>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</si>
  <si>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</si>
  <si>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</si>
  <si>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</si>
  <si>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</si>
  <si>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</si>
  <si>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</si>
  <si>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</si>
  <si>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</si>
  <si>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</si>
  <si>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</si>
  <si>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</si>
  <si>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</si>
  <si>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</si>
  <si>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</si>
  <si>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</si>
  <si>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</si>
  <si>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</si>
  <si>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</si>
  <si>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</si>
  <si>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</si>
  <si>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</si>
  <si>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</si>
  <si>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</si>
  <si>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</si>
  <si>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</si>
  <si>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</si>
  <si>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</si>
  <si>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</si>
  <si>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</si>
  <si>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</si>
  <si>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</si>
  <si>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</si>
  <si>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</si>
  <si>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</si>
  <si>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</si>
  <si>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</si>
  <si>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</si>
  <si>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</si>
  <si>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</si>
  <si>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</si>
  <si>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</si>
  <si>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</si>
  <si>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</si>
  <si>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</si>
  <si>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</si>
  <si>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</si>
  <si>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</si>
  <si>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</si>
  <si>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</si>
  <si>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</si>
  <si>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</si>
  <si>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</si>
  <si>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</si>
  <si>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</si>
  <si>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</si>
  <si>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</si>
  <si>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</si>
  <si>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</si>
  <si>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</si>
  <si>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</si>
  <si>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</si>
  <si>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</si>
  <si>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</si>
  <si>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</si>
  <si>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</si>
  <si>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</si>
  <si>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</si>
  <si>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</si>
  <si>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</si>
  <si>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</si>
  <si>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</si>
  <si>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</si>
  <si>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</si>
  <si>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</si>
  <si>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</si>
  <si>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</si>
  <si>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</si>
  <si>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</si>
  <si>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</si>
  <si>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</si>
  <si>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</si>
  <si>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</si>
  <si>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</si>
  <si>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</si>
  <si>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</si>
  <si>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</si>
  <si>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</si>
  <si>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</si>
  <si>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</si>
  <si>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</si>
  <si>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</si>
  <si>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</si>
  <si>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</si>
  <si>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</si>
  <si>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</si>
  <si>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</si>
  <si>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</si>
  <si>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</si>
  <si>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</si>
  <si>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</si>
  <si>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</si>
  <si>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</si>
  <si>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</si>
  <si>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</si>
  <si>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</si>
  <si>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</si>
  <si>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</si>
  <si>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</si>
  <si>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</si>
  <si>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</si>
  <si>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</si>
  <si>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</si>
  <si>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</si>
  <si>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</si>
  <si>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</si>
  <si>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</si>
  <si>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</si>
  <si>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</si>
  <si>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</si>
  <si>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</si>
  <si>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</si>
  <si>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</si>
  <si>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</si>
  <si>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</si>
  <si>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</si>
  <si>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</si>
  <si>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</si>
  <si>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</si>
  <si>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</si>
  <si>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</si>
  <si>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</si>
  <si>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</si>
  <si>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</si>
  <si>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</si>
  <si>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</si>
  <si>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</si>
  <si>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</si>
  <si>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</si>
  <si>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</si>
  <si>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</si>
  <si>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</si>
  <si>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</si>
  <si>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</si>
  <si>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</si>
  <si>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</si>
  <si>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</si>
  <si>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</si>
  <si>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</si>
  <si>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</si>
  <si>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</si>
  <si>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</si>
  <si>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</si>
  <si>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</si>
  <si>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</si>
  <si>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</si>
  <si>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</si>
  <si>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</si>
  <si>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</si>
  <si>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</si>
  <si>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</si>
  <si>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</si>
  <si>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</si>
  <si>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</si>
  <si>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</si>
  <si>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</si>
  <si>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</si>
  <si>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</si>
  <si>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</si>
  <si>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</si>
  <si>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</si>
  <si>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</si>
  <si>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</si>
  <si>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</si>
  <si>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</si>
  <si>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</si>
  <si>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</si>
  <si>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</si>
  <si>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</si>
  <si>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</si>
  <si>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</si>
  <si>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</si>
  <si>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</si>
  <si>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</si>
  <si>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</si>
  <si>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</si>
  <si>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</si>
  <si>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</si>
  <si>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</si>
  <si>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</si>
  <si>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</si>
  <si>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</si>
  <si>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</si>
  <si>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</si>
  <si>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</si>
  <si>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</si>
  <si>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</si>
  <si>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</si>
  <si>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</si>
  <si>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</si>
  <si>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</si>
  <si>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</si>
  <si>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</si>
  <si>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</si>
  <si>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</si>
  <si>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</si>
  <si>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</si>
  <si>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</si>
  <si>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</si>
  <si>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</si>
  <si>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</si>
  <si>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</si>
  <si>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</si>
  <si>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</si>
  <si>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</si>
  <si>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</si>
  <si>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</si>
  <si>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</si>
  <si>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</si>
  <si>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</si>
  <si>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</si>
  <si>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</si>
  <si>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</si>
  <si>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</si>
  <si>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</si>
  <si>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</si>
  <si>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</si>
  <si>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</si>
  <si>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</si>
  <si>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</si>
  <si>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</si>
  <si>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</si>
  <si>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</si>
  <si>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</si>
  <si>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</si>
  <si>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</si>
  <si>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</si>
  <si>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</si>
  <si>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</si>
  <si>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</si>
  <si>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</si>
  <si>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</si>
  <si>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</si>
  <si>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</si>
  <si>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</si>
  <si>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</si>
  <si>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</si>
  <si>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</si>
  <si>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</si>
  <si>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</si>
  <si>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</si>
  <si>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</si>
  <si>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</si>
  <si>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</si>
  <si>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</si>
  <si>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</si>
  <si>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</si>
  <si>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</si>
  <si>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</si>
  <si>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</si>
  <si>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</si>
  <si>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</si>
  <si>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</si>
  <si>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</si>
  <si>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</si>
  <si>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</si>
  <si>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</si>
  <si>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</si>
  <si>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</si>
  <si>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</si>
  <si>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</si>
  <si>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</si>
  <si>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</si>
  <si>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</si>
  <si>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</si>
  <si>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</si>
  <si>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</si>
  <si>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</si>
  <si>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</si>
  <si>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</si>
  <si>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</si>
  <si>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</si>
  <si>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</si>
  <si>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</si>
  <si>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</si>
  <si>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</si>
  <si>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</si>
  <si>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</si>
  <si>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</si>
  <si>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</si>
  <si>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</si>
  <si>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</si>
  <si>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</si>
  <si>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</si>
  <si>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</si>
  <si>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</si>
  <si>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</si>
  <si>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</si>
  <si>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</si>
  <si>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</si>
  <si>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</si>
  <si>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</si>
  <si>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</si>
  <si>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</si>
  <si>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</si>
  <si>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</si>
  <si>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</si>
  <si>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</si>
  <si>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</si>
  <si>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</si>
  <si>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</si>
  <si>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</si>
  <si>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</si>
  <si>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</si>
  <si>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</si>
  <si>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</si>
  <si>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</si>
  <si>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</si>
  <si>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</si>
  <si>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</si>
  <si>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</si>
  <si>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</si>
  <si>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</si>
  <si>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</si>
  <si>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</si>
  <si>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</si>
  <si>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</si>
  <si>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</si>
  <si>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</si>
  <si>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</si>
  <si>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</si>
  <si>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</si>
  <si>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</si>
  <si>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</si>
  <si>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</si>
  <si>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</si>
  <si>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</si>
  <si>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</si>
  <si>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</si>
  <si>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</si>
  <si>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</si>
  <si>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</si>
  <si>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</si>
  <si>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</si>
  <si>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</si>
  <si>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</si>
  <si>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</si>
  <si>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</si>
  <si>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</si>
  <si>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</si>
  <si>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</si>
  <si>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</si>
  <si>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</si>
  <si>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</si>
  <si>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</si>
  <si>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</si>
  <si>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</si>
  <si>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</si>
  <si>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</si>
  <si>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</si>
  <si>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</si>
  <si>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</si>
  <si>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</si>
  <si>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</si>
  <si>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</si>
  <si>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</si>
  <si>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</si>
  <si>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</si>
  <si>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</si>
  <si>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</si>
  <si>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</si>
  <si>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</si>
  <si>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</si>
  <si>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</si>
  <si>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</si>
  <si>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</si>
  <si>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</si>
  <si>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</si>
  <si>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</si>
  <si>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</si>
  <si>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</si>
  <si>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</si>
  <si>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</si>
  <si>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</si>
  <si>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</si>
  <si>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</si>
  <si>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</si>
  <si>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</si>
  <si>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</si>
  <si>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</si>
  <si>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</si>
  <si>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</si>
  <si>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</si>
  <si>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</si>
  <si>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</si>
  <si>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</si>
  <si>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</si>
  <si>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</si>
  <si>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</si>
  <si>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</si>
  <si>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</si>
  <si>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</si>
  <si>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</si>
  <si>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</si>
  <si>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</si>
  <si>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</si>
  <si>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</si>
  <si>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</si>
  <si>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</si>
  <si>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</si>
  <si>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</si>
  <si>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</si>
  <si>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</si>
  <si>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</si>
  <si>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</si>
  <si>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</si>
  <si>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</si>
  <si>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</si>
  <si>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</si>
  <si>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</si>
  <si>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</si>
  <si>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</si>
  <si>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</si>
  <si>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</si>
  <si>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</si>
  <si>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</si>
  <si>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</si>
  <si>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</si>
  <si>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</si>
  <si>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</si>
  <si>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</si>
  <si>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</si>
  <si>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</si>
  <si>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</si>
  <si>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</si>
  <si>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</si>
  <si>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</si>
  <si>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</si>
  <si>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</si>
  <si>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</si>
  <si>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</si>
  <si>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</si>
  <si>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</si>
  <si>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</si>
  <si>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</si>
  <si>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</si>
  <si>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</si>
  <si>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</si>
  <si>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</si>
  <si>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</si>
  <si>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</si>
  <si>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</si>
  <si>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</si>
  <si>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</si>
  <si>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</si>
  <si>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</si>
  <si>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</si>
  <si>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</si>
  <si>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</si>
  <si>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</si>
  <si>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</si>
  <si>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</si>
  <si>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</si>
  <si>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</si>
  <si>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</si>
  <si>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</si>
  <si>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</si>
  <si>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</si>
  <si>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</si>
  <si>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</si>
  <si>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</si>
  <si>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</si>
  <si>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</si>
  <si>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</si>
  <si>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</si>
  <si>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</si>
  <si>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</si>
  <si>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</si>
  <si>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</si>
  <si>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</si>
  <si>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</si>
  <si>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</si>
  <si>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</si>
  <si>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</si>
  <si>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</si>
  <si>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</si>
  <si>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</si>
  <si>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</si>
  <si>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</si>
  <si>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</si>
  <si>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</si>
  <si>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</si>
  <si>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</si>
  <si>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</si>
  <si>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</si>
  <si>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</si>
  <si>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</si>
  <si>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</si>
  <si>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</si>
  <si>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</si>
  <si>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</si>
  <si>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</si>
  <si>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</si>
  <si>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</si>
  <si>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</si>
  <si>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</si>
  <si>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</si>
  <si>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</si>
  <si>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</si>
  <si>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</si>
  <si>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</si>
  <si>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</si>
  <si>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</si>
  <si>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</si>
  <si>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</si>
  <si>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</si>
  <si>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</si>
  <si>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</si>
  <si>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</si>
  <si>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</si>
  <si>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</si>
  <si>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</si>
  <si>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</si>
  <si>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</si>
  <si>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</si>
  <si>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</si>
  <si>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</si>
  <si>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</si>
  <si>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</si>
  <si>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</si>
  <si>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</si>
  <si>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</si>
  <si>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</si>
  <si>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</si>
  <si>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</si>
  <si>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</si>
  <si>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</si>
  <si>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</si>
  <si>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</si>
  <si>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</si>
  <si>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</si>
  <si>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</si>
  <si>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</si>
  <si>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</si>
  <si>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</si>
  <si>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</si>
  <si>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</si>
  <si>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</si>
  <si>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</si>
  <si>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</si>
  <si>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</si>
  <si>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</si>
  <si>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</si>
  <si>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</si>
  <si>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</si>
  <si>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</si>
  <si>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</si>
  <si>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</si>
  <si>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</si>
  <si>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</si>
  <si>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</si>
  <si>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</si>
  <si>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</si>
  <si>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</si>
  <si>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</si>
  <si>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</si>
  <si>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</si>
  <si>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</si>
  <si>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</si>
  <si>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</si>
  <si>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</si>
  <si>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</si>
  <si>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</si>
  <si>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</si>
  <si>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</si>
  <si>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</si>
  <si>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</si>
  <si>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</si>
  <si>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</si>
  <si>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</si>
  <si>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</si>
  <si>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</si>
  <si>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</si>
  <si>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</si>
  <si>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</si>
  <si>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</si>
  <si>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</si>
  <si>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</si>
  <si>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</si>
  <si>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</si>
  <si>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</si>
  <si>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</si>
  <si>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</si>
  <si>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</si>
  <si>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</si>
  <si>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</si>
  <si>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</si>
  <si>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</si>
  <si>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</si>
  <si>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</si>
  <si>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</si>
  <si>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</si>
  <si>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</si>
  <si>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</si>
  <si>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</si>
  <si>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</si>
  <si>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</si>
  <si>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</si>
  <si>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</si>
  <si>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</si>
  <si>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</si>
  <si>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</si>
  <si>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</si>
  <si>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</si>
  <si>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</si>
  <si>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</si>
  <si>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</si>
  <si>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</si>
  <si>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</si>
  <si>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</si>
  <si>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</si>
  <si>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</si>
  <si>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</si>
  <si>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</si>
  <si>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</si>
  <si>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</si>
  <si>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</si>
  <si>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</si>
  <si>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</si>
  <si>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</si>
  <si>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</si>
  <si>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</si>
  <si>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</si>
  <si>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</si>
  <si>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</si>
  <si>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</si>
  <si>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</si>
  <si>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</si>
  <si>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</si>
  <si>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</si>
  <si>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</si>
  <si>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</si>
  <si>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</si>
  <si>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</si>
  <si>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</si>
  <si>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</si>
  <si>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</si>
  <si>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</si>
  <si>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</si>
  <si>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</si>
  <si>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</si>
  <si>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</si>
  <si>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</si>
  <si>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</si>
  <si>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</si>
  <si>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</si>
  <si>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</si>
  <si>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</si>
  <si>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</si>
  <si>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</si>
  <si>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</si>
  <si>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</si>
  <si>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</si>
  <si>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</si>
  <si>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</si>
  <si>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</si>
  <si>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</si>
  <si>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</si>
  <si>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</si>
  <si>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</si>
  <si>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</si>
  <si>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</si>
  <si>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</si>
  <si>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</si>
  <si>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</si>
  <si>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</si>
  <si>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</si>
  <si>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</si>
  <si>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</si>
  <si>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</si>
  <si>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</si>
  <si>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</si>
  <si>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</si>
  <si>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</si>
  <si>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</si>
  <si>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</si>
  <si>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</si>
  <si>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</si>
  <si>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</si>
  <si>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</si>
  <si>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</si>
  <si>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</si>
  <si>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</si>
  <si>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</si>
  <si>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</si>
  <si>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</si>
  <si>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</si>
  <si>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</si>
  <si>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</si>
  <si>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</si>
  <si>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</si>
  <si>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</si>
  <si>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</si>
  <si>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</si>
  <si>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</si>
  <si>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</si>
  <si>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</si>
  <si>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</si>
  <si>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</si>
  <si>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</si>
  <si>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</si>
  <si>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</si>
  <si>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</si>
  <si>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</si>
  <si>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</si>
  <si>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</si>
  <si>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</si>
  <si>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</si>
  <si>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</si>
  <si>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</si>
  <si>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</si>
  <si>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</si>
  <si>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</si>
  <si>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</si>
  <si>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</si>
  <si>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</si>
  <si>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</si>
  <si>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</si>
  <si>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</si>
  <si>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</si>
  <si>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</si>
  <si>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</si>
  <si>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</si>
  <si>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</si>
  <si>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</si>
  <si>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</si>
  <si>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</si>
  <si>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</si>
  <si>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</si>
  <si>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</si>
  <si>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</si>
  <si>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</si>
  <si>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</si>
  <si>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</si>
  <si>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</si>
  <si>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</si>
  <si>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</si>
  <si>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</si>
  <si>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</si>
  <si>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</si>
  <si>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</si>
  <si>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</si>
  <si>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</si>
  <si>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</si>
  <si>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</si>
  <si>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</si>
  <si>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</si>
  <si>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</si>
  <si>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</si>
  <si>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</si>
  <si>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</si>
  <si>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</si>
  <si>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</si>
  <si>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</si>
  <si>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</si>
  <si>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</si>
  <si>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</si>
  <si>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</si>
  <si>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</si>
  <si>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</si>
  <si>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</si>
  <si>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</si>
  <si>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</si>
  <si>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</si>
  <si>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</si>
  <si>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</si>
  <si>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</si>
  <si>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</si>
  <si>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</si>
  <si>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</si>
  <si>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</si>
  <si>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</si>
  <si>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</si>
  <si>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</si>
  <si>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</si>
  <si>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</si>
  <si>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</si>
  <si>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</si>
  <si>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</si>
  <si>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</si>
  <si>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</si>
  <si>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</si>
  <si>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</si>
  <si>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</si>
  <si>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</si>
  <si>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</si>
  <si>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</si>
  <si>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</si>
  <si>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</si>
  <si>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</si>
  <si>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</si>
  <si>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</si>
  <si>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</si>
  <si>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</si>
  <si>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</si>
  <si>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</si>
  <si>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</si>
  <si>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</si>
  <si>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</si>
  <si>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</si>
  <si>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</si>
  <si>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</si>
  <si>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</si>
  <si>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</si>
  <si>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</si>
  <si>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</si>
  <si>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</si>
  <si>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</si>
  <si>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</si>
  <si>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</si>
  <si>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</si>
  <si>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</si>
  <si>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</si>
  <si>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</si>
  <si>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</si>
  <si>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</si>
  <si>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</si>
  <si>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</si>
  <si>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</si>
  <si>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</si>
  <si>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</si>
  <si>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</si>
  <si>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</si>
  <si>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</si>
  <si>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</si>
  <si>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</si>
  <si>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</si>
  <si>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</si>
  <si>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</si>
  <si>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</si>
  <si>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</si>
  <si>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</si>
  <si>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</si>
  <si>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</si>
  <si>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</si>
  <si>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</si>
  <si>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</si>
  <si>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</si>
  <si>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</si>
  <si>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</si>
  <si>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</si>
  <si>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</si>
  <si>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</si>
  <si>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</si>
  <si>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</si>
  <si>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</si>
  <si>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</si>
  <si>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</si>
  <si>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</si>
  <si>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</si>
  <si>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</si>
  <si>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</si>
  <si>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</si>
  <si>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</si>
  <si>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</si>
  <si>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</si>
  <si>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</si>
  <si>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</si>
  <si>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</si>
  <si>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</si>
  <si>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</si>
  <si>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</si>
  <si>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</si>
  <si>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</si>
  <si>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</si>
  <si>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</si>
  <si>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</si>
  <si>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</si>
  <si>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</si>
  <si>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</si>
  <si>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</si>
  <si>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</si>
  <si>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</si>
  <si>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</si>
  <si>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</si>
  <si>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</si>
  <si>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</si>
  <si>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</si>
  <si>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</si>
  <si>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</si>
  <si>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</si>
  <si>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</si>
  <si>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</si>
  <si>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</si>
  <si>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</si>
  <si>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</si>
  <si>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</si>
  <si>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</si>
  <si>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</si>
  <si>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</si>
  <si>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</si>
  <si>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</si>
  <si>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</si>
  <si>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</si>
  <si>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</si>
  <si>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</si>
  <si>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</si>
  <si>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</si>
  <si>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</si>
  <si>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</si>
  <si>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</si>
  <si>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</si>
  <si>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</si>
  <si>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</si>
  <si>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</si>
  <si>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</si>
  <si>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</si>
  <si>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</si>
  <si>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</si>
  <si>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</si>
  <si>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</si>
  <si>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</si>
  <si>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</si>
  <si>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</si>
  <si>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</si>
  <si>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</si>
  <si>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</si>
  <si>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</si>
  <si>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</si>
  <si>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</si>
  <si>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</si>
  <si>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</si>
  <si>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</si>
  <si>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</si>
  <si>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</si>
  <si>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</si>
  <si>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</si>
  <si>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</si>
  <si>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</si>
  <si>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</si>
  <si>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</si>
  <si>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</si>
  <si>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</si>
  <si>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</si>
  <si>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</si>
  <si>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</si>
  <si>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</si>
  <si>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</si>
  <si>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</si>
  <si>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</si>
  <si>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</si>
  <si>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</si>
  <si>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</si>
  <si>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</si>
  <si>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</si>
  <si>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</si>
  <si>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</si>
  <si>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</si>
  <si>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</si>
  <si>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</si>
  <si>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</si>
  <si>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</si>
  <si>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</si>
  <si>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</si>
  <si>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</si>
  <si>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</si>
  <si>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</si>
  <si>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</si>
  <si>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</si>
  <si>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</si>
  <si>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</si>
  <si>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</si>
  <si>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</si>
  <si>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</si>
  <si>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</si>
  <si>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</si>
  <si>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</si>
  <si>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</si>
  <si>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</si>
  <si>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</si>
  <si>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</si>
  <si>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</si>
  <si>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</si>
  <si>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</si>
  <si>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</si>
  <si>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</si>
  <si>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</si>
  <si>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</si>
  <si>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</si>
  <si>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</si>
  <si>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</si>
  <si>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</si>
  <si>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</si>
  <si>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</si>
  <si>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</si>
  <si>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</si>
  <si>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</si>
  <si>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</si>
  <si>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</si>
  <si>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</si>
  <si>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</si>
  <si>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</si>
  <si>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</si>
  <si>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</si>
  <si>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</si>
  <si>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</si>
  <si>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</si>
  <si>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</si>
  <si>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</si>
  <si>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</si>
  <si>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</si>
  <si>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</si>
  <si>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</si>
  <si>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</si>
  <si>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</si>
  <si>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</si>
  <si>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</si>
  <si>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</si>
  <si>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</si>
  <si>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</si>
  <si>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</si>
  <si>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</si>
  <si>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</si>
  <si>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</si>
  <si>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</si>
  <si>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</si>
  <si>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</si>
  <si>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</si>
  <si>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</si>
  <si>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</si>
  <si>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</si>
  <si>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</si>
  <si>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</si>
  <si>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</si>
  <si>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</si>
  <si>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</si>
  <si>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</si>
  <si>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</si>
  <si>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</si>
  <si>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</si>
  <si>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</si>
  <si>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</si>
  <si>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</si>
  <si>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</si>
  <si>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</si>
  <si>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</si>
  <si>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</si>
  <si>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</si>
  <si>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</si>
  <si>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</si>
  <si>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</si>
  <si>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</si>
  <si>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</si>
  <si>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</si>
  <si>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</si>
  <si>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</si>
  <si>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</si>
  <si>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</si>
  <si>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</si>
  <si>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</si>
  <si>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</si>
  <si>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</si>
  <si>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</si>
  <si>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</si>
  <si>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</si>
  <si>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</si>
  <si>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</si>
  <si>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</si>
  <si>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</si>
  <si>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</si>
  <si>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</si>
  <si>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</si>
  <si>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</si>
  <si>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</si>
  <si>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</si>
  <si>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</si>
  <si>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</si>
  <si>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</si>
  <si>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</si>
  <si>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</si>
  <si>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</si>
  <si>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</si>
  <si>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</si>
  <si>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</si>
  <si>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</si>
  <si>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</si>
  <si>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</si>
  <si>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</si>
  <si>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</si>
  <si>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</si>
  <si>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</si>
  <si>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</si>
  <si>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</si>
  <si>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</si>
  <si>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</si>
  <si>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</si>
  <si>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</si>
  <si>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</si>
  <si>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</si>
  <si>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</si>
  <si>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</si>
  <si>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</si>
  <si>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</si>
  <si>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</si>
  <si>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</si>
  <si>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</si>
  <si>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</si>
  <si>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</si>
  <si>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</si>
  <si>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</si>
  <si>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</si>
  <si>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</si>
  <si>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</si>
  <si>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</si>
  <si>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</si>
  <si>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</si>
  <si>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</si>
  <si>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</si>
  <si>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</si>
  <si>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</si>
  <si>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</si>
  <si>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</si>
  <si>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</si>
  <si>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</si>
  <si>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</si>
  <si>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</si>
  <si>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</si>
  <si>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</si>
  <si>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</si>
  <si>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</si>
  <si>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</si>
  <si>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</si>
  <si>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</si>
  <si>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</si>
  <si>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</si>
  <si>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</si>
  <si>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</si>
  <si>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</si>
  <si>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</si>
  <si>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</si>
  <si>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</si>
  <si>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</si>
  <si>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</si>
  <si>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</si>
  <si>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</si>
  <si>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</si>
  <si>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</si>
  <si>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</si>
  <si>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</si>
  <si>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</si>
  <si>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</si>
  <si>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</si>
  <si>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</si>
  <si>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</si>
  <si>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</si>
  <si>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</si>
  <si>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</si>
  <si>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</si>
  <si>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</si>
  <si>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</si>
  <si>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</si>
  <si>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</si>
  <si>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</si>
  <si>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</si>
  <si>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</si>
  <si>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</si>
  <si>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</si>
  <si>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</si>
  <si>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</si>
  <si>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</si>
  <si>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</si>
  <si>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</si>
  <si>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</si>
  <si>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</si>
  <si>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</si>
  <si>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</si>
  <si>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</si>
  <si>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</si>
  <si>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</si>
  <si>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</si>
  <si>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</si>
  <si>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</si>
  <si>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</si>
  <si>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</si>
  <si>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</si>
  <si>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</si>
  <si>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</si>
  <si>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</si>
  <si>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</si>
  <si>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</si>
  <si>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</si>
  <si>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</si>
  <si>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</si>
  <si>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</si>
  <si>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</si>
  <si>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</si>
  <si>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</si>
  <si>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</si>
  <si>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</si>
  <si>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</si>
  <si>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</si>
  <si>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</si>
  <si>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</si>
  <si>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</si>
  <si>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</si>
  <si>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</si>
  <si>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</si>
  <si>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</si>
  <si>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</si>
  <si>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</si>
  <si>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</si>
  <si>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</si>
  <si>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</si>
  <si>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</si>
  <si>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</si>
  <si>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</si>
  <si>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</si>
  <si>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</si>
  <si>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</si>
  <si>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</si>
  <si>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</si>
  <si>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</si>
  <si>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</si>
  <si>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</si>
  <si>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</si>
  <si>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</si>
  <si>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</si>
  <si>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</si>
  <si>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</si>
  <si>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</si>
  <si>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</si>
  <si>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</si>
  <si>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</si>
  <si>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</si>
  <si>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</si>
  <si>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</si>
  <si>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</si>
  <si>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</si>
  <si>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</si>
  <si>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</si>
  <si>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</si>
  <si>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</si>
  <si>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</si>
  <si>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</si>
  <si>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</si>
  <si>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</si>
  <si>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</si>
  <si>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</si>
  <si>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</si>
  <si>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</si>
  <si>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</si>
  <si>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</si>
  <si>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</si>
  <si>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</si>
  <si>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</si>
  <si>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</si>
  <si>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</si>
  <si>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</si>
  <si>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</si>
  <si>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</si>
  <si>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</si>
  <si>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</si>
  <si>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</si>
  <si>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</si>
  <si>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</si>
  <si>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</si>
  <si>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</si>
  <si>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</si>
  <si>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</si>
  <si>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</si>
  <si>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</si>
  <si>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</si>
  <si>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</si>
  <si>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</si>
  <si>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</si>
  <si>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</si>
  <si>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</si>
  <si>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</si>
  <si>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</si>
  <si>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</si>
  <si>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</si>
  <si>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</si>
  <si>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</si>
  <si>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</si>
  <si>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</si>
  <si>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</si>
  <si>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</si>
  <si>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</si>
  <si>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</si>
  <si>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</si>
  <si>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</si>
  <si>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</si>
  <si>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</si>
  <si>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</si>
  <si>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</si>
  <si>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</si>
  <si>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</si>
  <si>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</si>
  <si>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</si>
  <si>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</si>
  <si>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</si>
  <si>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</si>
  <si>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</si>
  <si>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</si>
  <si>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</si>
  <si>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</si>
  <si>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</si>
  <si>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</si>
  <si>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</si>
  <si>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</si>
  <si>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</si>
  <si>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</si>
  <si>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</si>
  <si>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</si>
  <si>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</si>
  <si>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</si>
  <si>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</si>
  <si>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</si>
  <si>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</si>
  <si>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</si>
  <si>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</si>
  <si>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</si>
  <si>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</si>
  <si>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</si>
  <si>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</si>
  <si>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</si>
  <si>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</si>
  <si>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</si>
  <si>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</si>
  <si>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</si>
  <si>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</si>
  <si>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</si>
  <si>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</si>
  <si>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</si>
  <si>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</si>
  <si>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</si>
  <si>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</si>
  <si>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</si>
  <si>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</si>
  <si>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</si>
  <si>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</si>
  <si>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</si>
  <si>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</si>
  <si>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</si>
  <si>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</si>
  <si>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</si>
  <si>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</si>
  <si>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</si>
  <si>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</si>
  <si>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</si>
  <si>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</si>
  <si>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</si>
  <si>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</si>
  <si>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</si>
  <si>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</si>
  <si>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</si>
  <si>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</si>
  <si>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</si>
  <si>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</si>
  <si>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</si>
  <si>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</si>
  <si>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</si>
  <si>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</si>
  <si>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</si>
  <si>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</si>
  <si>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</si>
  <si>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</si>
  <si>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</si>
  <si>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</si>
  <si>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</si>
  <si>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</si>
  <si>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</si>
  <si>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</si>
  <si>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</si>
  <si>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</si>
  <si>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</si>
  <si>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</si>
  <si>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</si>
  <si>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</si>
  <si>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</si>
  <si>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</si>
  <si>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</si>
  <si>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</si>
  <si>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</si>
  <si>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</si>
  <si>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</si>
  <si>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</si>
  <si>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</si>
  <si>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</si>
  <si>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</si>
  <si>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</si>
  <si>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</si>
  <si>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</si>
  <si>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</si>
  <si>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</si>
  <si>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</si>
  <si>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</si>
  <si>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</si>
  <si>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</si>
  <si>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</si>
  <si>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</si>
  <si>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</si>
  <si>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</si>
  <si>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</si>
  <si>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</si>
  <si>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</si>
  <si>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</si>
  <si>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</si>
  <si>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</si>
  <si>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</si>
  <si>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</si>
  <si>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</si>
  <si>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</si>
  <si>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</si>
  <si>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</si>
  <si>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</si>
  <si>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</si>
  <si>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</si>
  <si>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</si>
  <si>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</si>
  <si>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</si>
  <si>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</si>
  <si>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</si>
  <si>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</si>
  <si>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</si>
  <si>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</si>
  <si>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</si>
  <si>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</si>
  <si>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</si>
  <si>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</si>
  <si>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</si>
  <si>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</si>
  <si>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</si>
  <si>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</si>
  <si>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</si>
  <si>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</si>
  <si>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</si>
  <si>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</si>
  <si>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</si>
  <si>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</si>
  <si>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</si>
  <si>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</si>
  <si>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</si>
  <si>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</si>
  <si>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</si>
  <si>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</si>
  <si>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</si>
  <si>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</si>
  <si>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</si>
  <si>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</si>
  <si>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</si>
  <si>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</si>
  <si>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</si>
  <si>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</si>
  <si>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</si>
  <si>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</si>
  <si>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</si>
  <si>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</si>
  <si>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</si>
  <si>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</si>
  <si>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</si>
  <si>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</si>
  <si>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</si>
  <si>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</si>
  <si>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</si>
  <si>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</si>
  <si>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</si>
  <si>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</si>
  <si>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</si>
  <si>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</si>
  <si>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</si>
  <si>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</si>
  <si>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</si>
  <si>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</si>
  <si>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</si>
  <si>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</si>
  <si>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</si>
  <si>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</si>
  <si>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</si>
  <si>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</si>
  <si>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</si>
  <si>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</si>
  <si>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</si>
  <si>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</si>
  <si>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</si>
  <si>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</si>
  <si>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</si>
  <si>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</si>
  <si>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</si>
  <si>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</si>
  <si>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</si>
  <si>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</si>
  <si>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</si>
  <si>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</si>
  <si>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</si>
  <si>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</si>
  <si>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</si>
  <si>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</si>
  <si>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</si>
  <si>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</si>
  <si>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</si>
  <si>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</si>
  <si>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</si>
  <si>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</si>
  <si>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</si>
  <si>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</si>
  <si>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</si>
  <si>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</si>
  <si>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</si>
  <si>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</si>
  <si>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</si>
  <si>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</si>
  <si>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</si>
  <si>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</si>
  <si>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</si>
  <si>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</si>
  <si>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</si>
  <si>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</si>
  <si>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</si>
  <si>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</si>
  <si>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</si>
  <si>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</si>
  <si>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</si>
  <si>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</si>
  <si>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</si>
  <si>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</si>
  <si>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</si>
  <si>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</si>
  <si>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</si>
  <si>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</si>
  <si>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</si>
  <si>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</si>
  <si>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</si>
  <si>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</si>
  <si>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</si>
  <si>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</si>
  <si>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</si>
  <si>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</si>
  <si>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</si>
  <si>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</si>
  <si>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</si>
  <si>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</si>
  <si>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</si>
  <si>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</si>
  <si>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</si>
  <si>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</si>
  <si>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</si>
  <si>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</si>
  <si>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</si>
  <si>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</si>
  <si>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</si>
  <si>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</si>
  <si>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</si>
  <si>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</si>
  <si>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</si>
  <si>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</si>
  <si>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</si>
  <si>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</si>
  <si>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</si>
  <si>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</si>
  <si>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</si>
  <si>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</si>
  <si>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</si>
  <si>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</si>
  <si>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</si>
  <si>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</si>
  <si>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</si>
  <si>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</si>
  <si>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</si>
  <si>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</si>
  <si>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</si>
  <si>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</si>
  <si>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</si>
  <si>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</si>
  <si>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</si>
  <si>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</si>
  <si>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</si>
  <si>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</si>
  <si>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</si>
  <si>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</si>
  <si>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</si>
  <si>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</si>
  <si>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</si>
  <si>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</si>
  <si>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</si>
  <si>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</si>
  <si>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</si>
  <si>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</si>
  <si>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</si>
  <si>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</si>
  <si>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</si>
  <si>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</si>
  <si>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</si>
  <si>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</si>
  <si>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</si>
  <si>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</si>
  <si>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</si>
  <si>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</si>
  <si>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</si>
  <si>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</si>
  <si>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</si>
  <si>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</si>
  <si>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</si>
  <si>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</si>
  <si>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</si>
  <si>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</si>
  <si>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</si>
  <si>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</si>
  <si>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</si>
  <si>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</si>
  <si>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</si>
  <si>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</si>
  <si>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</si>
  <si>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</si>
  <si>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</si>
  <si>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</si>
  <si>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</si>
  <si>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</si>
  <si>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</si>
  <si>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</si>
  <si>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</si>
  <si>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</si>
  <si>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</si>
  <si>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</si>
  <si>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</si>
  <si>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</si>
  <si>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</si>
  <si>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</si>
  <si>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</si>
  <si>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</si>
  <si>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</si>
  <si>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</si>
  <si>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</si>
  <si>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</si>
  <si>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</si>
  <si>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</si>
  <si>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</si>
  <si>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</si>
  <si>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</si>
  <si>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</si>
  <si>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</si>
  <si>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</si>
  <si>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</si>
  <si>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</si>
  <si>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</si>
  <si>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</si>
  <si>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</si>
  <si>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</si>
  <si>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</si>
  <si>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</si>
  <si>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</si>
  <si>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</si>
  <si>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</si>
  <si>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</si>
  <si>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</si>
  <si>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</si>
  <si>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</si>
  <si>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</si>
  <si>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</si>
  <si>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</si>
  <si>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</si>
  <si>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</si>
  <si>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</si>
  <si>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</si>
  <si>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</si>
  <si>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</si>
  <si>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</si>
  <si>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</si>
  <si>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</si>
  <si>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</si>
  <si>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</si>
  <si>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</si>
  <si>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</si>
  <si>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</si>
  <si>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</si>
  <si>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</si>
  <si>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</si>
  <si>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</si>
  <si>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</si>
  <si>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</si>
  <si>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</si>
  <si>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</si>
  <si>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</si>
  <si>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</si>
  <si>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</si>
  <si>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</si>
  <si>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</si>
  <si>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</si>
  <si>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</si>
  <si>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</si>
  <si>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</si>
  <si>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</si>
  <si>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</si>
  <si>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</si>
  <si>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</si>
  <si>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</si>
  <si>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</si>
  <si>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</si>
  <si>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</si>
  <si>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</si>
  <si>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</si>
  <si>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</si>
  <si>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</si>
  <si>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</si>
  <si>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</si>
  <si>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</si>
  <si>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</si>
  <si>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</si>
  <si>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</si>
  <si>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</si>
  <si>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</si>
  <si>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</si>
  <si>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</si>
  <si>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</si>
  <si>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</si>
  <si>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</si>
  <si>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</si>
  <si>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</si>
  <si>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</si>
  <si>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</si>
  <si>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</si>
  <si>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</si>
  <si>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</si>
  <si>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</si>
  <si>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</si>
  <si>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</si>
  <si>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</si>
  <si>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</si>
  <si>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</si>
  <si>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</si>
  <si>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</si>
  <si>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</si>
  <si>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</si>
  <si>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</si>
  <si>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</si>
  <si>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</si>
  <si>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</si>
  <si>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</si>
  <si>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</si>
  <si>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</si>
  <si>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</si>
  <si>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</si>
  <si>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</si>
  <si>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</si>
  <si>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</si>
  <si>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</si>
  <si>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</si>
  <si>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</si>
  <si>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</si>
  <si>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</si>
  <si>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</si>
  <si>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</si>
  <si>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</si>
  <si>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</si>
  <si>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</si>
  <si>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</si>
  <si>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</si>
  <si>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</si>
  <si>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</si>
  <si>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</si>
  <si>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</si>
  <si>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</si>
  <si>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</si>
  <si>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</si>
  <si>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</si>
  <si>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</si>
  <si>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</si>
  <si>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</si>
  <si>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</si>
  <si>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</si>
  <si>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</si>
  <si>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</si>
  <si>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</si>
  <si>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</si>
  <si>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</si>
  <si>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</si>
  <si>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</si>
  <si>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</si>
  <si>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</si>
  <si>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</si>
  <si>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</si>
  <si>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</si>
  <si>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</si>
  <si>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</si>
  <si>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</si>
  <si>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</si>
  <si>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</si>
  <si>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</si>
  <si>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</si>
  <si>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</si>
  <si>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</si>
  <si>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</si>
  <si>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</si>
  <si>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</si>
  <si>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</si>
  <si>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</si>
  <si>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</si>
  <si>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</si>
  <si>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</si>
  <si>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</si>
  <si>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</si>
  <si>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</si>
  <si>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</si>
  <si>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</si>
  <si>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</si>
  <si>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</si>
  <si>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</si>
  <si>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</si>
  <si>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</si>
  <si>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</si>
  <si>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</si>
  <si>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</si>
  <si>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</si>
  <si>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</si>
  <si>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</si>
  <si>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</si>
  <si>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</si>
  <si>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</si>
  <si>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</si>
  <si>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</si>
  <si>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</si>
  <si>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</si>
  <si>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</si>
  <si>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</si>
  <si>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</si>
  <si>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</si>
  <si>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</si>
  <si>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</si>
  <si>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</si>
  <si>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</si>
  <si>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</si>
  <si>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</si>
  <si>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</si>
  <si>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</si>
  <si>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</si>
  <si>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</si>
  <si>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</si>
  <si>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</si>
  <si>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</si>
  <si>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</si>
  <si>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</si>
  <si>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</si>
  <si>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</si>
  <si>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</si>
  <si>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</si>
  <si>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</si>
  <si>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</si>
  <si>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</si>
  <si>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</si>
  <si>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</si>
  <si>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</si>
  <si>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</si>
  <si>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</si>
  <si>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</si>
  <si>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</si>
  <si>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</si>
  <si>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</si>
  <si>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</si>
  <si>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</si>
  <si>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</si>
  <si>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</si>
  <si>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</si>
  <si>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</si>
  <si>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</si>
  <si>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</si>
  <si>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</si>
  <si>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</si>
  <si>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</si>
  <si>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</si>
  <si>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</si>
  <si>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</si>
  <si>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</si>
  <si>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</si>
  <si>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</si>
  <si>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</si>
  <si>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</si>
  <si>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</si>
  <si>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</si>
  <si>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</si>
  <si>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</si>
  <si>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</si>
  <si>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</si>
  <si>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</si>
  <si>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</si>
  <si>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</si>
  <si>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</si>
  <si>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</si>
  <si>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</si>
  <si>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</si>
  <si>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</si>
  <si>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</si>
  <si>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</si>
  <si>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</si>
  <si>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</si>
  <si>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</si>
  <si>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</si>
  <si>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</si>
  <si>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</si>
  <si>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</si>
  <si>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</si>
  <si>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</si>
  <si>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</si>
  <si>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</si>
  <si>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</si>
  <si>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</si>
  <si>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</si>
  <si>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</si>
  <si>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</si>
  <si>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</si>
  <si>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</si>
  <si>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</si>
  <si>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</si>
  <si>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</si>
  <si>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</si>
  <si>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</si>
  <si>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</si>
  <si>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</si>
  <si>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</si>
  <si>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</si>
  <si>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</si>
  <si>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</si>
  <si>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</si>
  <si>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</si>
  <si>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</si>
  <si>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</si>
  <si>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</si>
  <si>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</si>
  <si>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</si>
  <si>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</si>
  <si>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</si>
  <si>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</si>
  <si>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</si>
  <si>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</si>
  <si>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</si>
  <si>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</si>
  <si>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</si>
  <si>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</si>
  <si>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</si>
  <si>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</si>
  <si>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</si>
  <si>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</si>
  <si>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</si>
  <si>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</si>
  <si>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</si>
  <si>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</si>
  <si>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</si>
  <si>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</si>
  <si>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</si>
  <si>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</si>
  <si>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</si>
  <si>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</si>
  <si>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</si>
  <si>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</si>
  <si>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</si>
  <si>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</si>
  <si>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</si>
  <si>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</si>
  <si>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</si>
  <si>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</si>
  <si>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</si>
  <si>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</si>
  <si>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</si>
  <si>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</si>
  <si>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</si>
  <si>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</si>
  <si>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</si>
  <si>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</si>
  <si>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</si>
  <si>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</si>
  <si>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</si>
  <si>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</si>
  <si>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</si>
  <si>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</si>
  <si>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</si>
  <si>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</si>
  <si>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</si>
  <si>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</si>
  <si>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</si>
  <si>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</si>
  <si>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</si>
  <si>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</si>
  <si>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</si>
  <si>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</si>
  <si>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</si>
  <si>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</si>
  <si>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</si>
  <si>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</si>
  <si>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</si>
  <si>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</si>
  <si>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</si>
  <si>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</si>
  <si>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</si>
  <si>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</si>
  <si>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</si>
  <si>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</si>
  <si>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</si>
  <si>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</si>
  <si>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</si>
  <si>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</si>
  <si>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</si>
  <si>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</si>
  <si>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</si>
  <si>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</si>
  <si>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</si>
  <si>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</si>
  <si>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</si>
  <si>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</si>
  <si>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</si>
  <si>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</si>
  <si>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</si>
  <si>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</si>
  <si>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</si>
  <si>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</si>
  <si>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</si>
  <si>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</si>
  <si>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</si>
  <si>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</si>
  <si>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</si>
  <si>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</si>
  <si>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</si>
  <si>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</si>
  <si>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</si>
  <si>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</si>
  <si>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</si>
  <si>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</si>
  <si>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</si>
  <si>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</si>
  <si>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</si>
  <si>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</si>
  <si>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</si>
  <si>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</si>
  <si>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</si>
  <si>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</si>
  <si>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</si>
  <si>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</si>
  <si>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</si>
  <si>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</si>
  <si>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</si>
  <si>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</si>
  <si>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</si>
  <si>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</si>
  <si>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</si>
  <si>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</si>
  <si>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</si>
  <si>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</si>
  <si>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</si>
  <si>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</si>
  <si>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</si>
  <si>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</si>
  <si>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</si>
  <si>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</si>
  <si>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</si>
  <si>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</si>
  <si>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</si>
  <si>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</si>
  <si>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</si>
  <si>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</si>
  <si>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</si>
  <si>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</si>
  <si>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</si>
  <si>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</si>
  <si>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</si>
  <si>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</si>
  <si>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</si>
  <si>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</si>
  <si>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</si>
  <si>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</si>
  <si>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</si>
  <si>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</si>
  <si>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</si>
  <si>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</si>
  <si>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</si>
  <si>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</si>
  <si>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</si>
  <si>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</si>
  <si>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</si>
  <si>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</si>
  <si>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</si>
  <si>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</si>
  <si>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</si>
  <si>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</si>
  <si>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</si>
  <si>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</si>
  <si>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</si>
  <si>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</si>
  <si>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</si>
  <si>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</si>
  <si>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</si>
  <si>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</si>
  <si>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</si>
  <si>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</si>
  <si>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</si>
  <si>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</si>
  <si>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</si>
  <si>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</si>
  <si>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</si>
  <si>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</si>
  <si>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</si>
  <si>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</si>
  <si>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</si>
  <si>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</si>
  <si>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</si>
  <si>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</si>
  <si>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</si>
  <si>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</si>
  <si>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</si>
  <si>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</si>
  <si>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</si>
  <si>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</si>
  <si>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</si>
  <si>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</si>
  <si>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</si>
  <si>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</si>
  <si>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</si>
  <si>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</si>
  <si>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</si>
  <si>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</si>
  <si>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</si>
  <si>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</si>
  <si>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</si>
  <si>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</si>
  <si>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</si>
  <si>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</si>
  <si>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</si>
  <si>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</si>
  <si>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</si>
  <si>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</si>
  <si>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</si>
  <si>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</si>
  <si>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</si>
  <si>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</si>
  <si>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</si>
  <si>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</si>
  <si>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</si>
  <si>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</si>
  <si>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</si>
  <si>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</si>
  <si>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</si>
  <si>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</si>
  <si>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</si>
  <si>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</si>
  <si>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</si>
  <si>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</si>
  <si>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</si>
  <si>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</si>
  <si>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</si>
  <si>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</si>
  <si>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</si>
  <si>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</si>
  <si>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</si>
  <si>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</si>
  <si>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</si>
  <si>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</si>
  <si>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</si>
  <si>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</si>
  <si>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</si>
  <si>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</si>
  <si>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</si>
  <si>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</si>
  <si>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</si>
  <si>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</si>
  <si>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</si>
  <si>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</si>
  <si>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</si>
  <si>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</si>
  <si>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</si>
  <si>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</si>
  <si>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</si>
  <si>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</si>
  <si>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</si>
  <si>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</si>
  <si>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</si>
  <si>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</si>
  <si>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</si>
  <si>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</si>
  <si>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</si>
  <si>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</si>
  <si>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</si>
  <si>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</si>
  <si>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</si>
  <si>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</si>
  <si>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</si>
  <si>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</si>
  <si>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</si>
  <si>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</si>
  <si>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</si>
  <si>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</si>
  <si>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</si>
  <si>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</si>
  <si>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</si>
  <si>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</si>
  <si>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</si>
  <si>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</si>
  <si>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</si>
  <si>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</si>
  <si>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</si>
  <si>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</si>
  <si>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</si>
  <si>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</si>
  <si>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</si>
  <si>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</si>
  <si>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</si>
  <si>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</si>
  <si>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</si>
  <si>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</si>
  <si>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</si>
  <si>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</si>
  <si>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</si>
  <si>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</si>
  <si>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</si>
  <si>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</si>
  <si>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</si>
  <si>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</si>
  <si>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</si>
  <si>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</si>
  <si>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</si>
  <si>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</si>
  <si>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</si>
  <si>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</si>
  <si>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</si>
  <si>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</si>
  <si>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</si>
  <si>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</si>
  <si>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</si>
  <si>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</si>
  <si>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</si>
  <si>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</si>
  <si>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</si>
  <si>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</si>
  <si>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</si>
  <si>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</si>
  <si>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</si>
  <si>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</si>
  <si>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</si>
  <si>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</si>
  <si>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</si>
  <si>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</si>
  <si>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</si>
  <si>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</si>
  <si>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</si>
  <si>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</si>
  <si>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</si>
  <si>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</si>
  <si>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</si>
  <si>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</si>
  <si>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</si>
  <si>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</si>
  <si>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</si>
  <si>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</si>
  <si>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</si>
  <si>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</si>
  <si>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</si>
  <si>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</si>
  <si>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</si>
  <si>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</si>
  <si>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</si>
  <si>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</si>
  <si>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</si>
  <si>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</si>
  <si>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</si>
  <si>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</si>
  <si>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</si>
  <si>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</si>
  <si>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</si>
  <si>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</si>
  <si>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</si>
  <si>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</si>
  <si>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</si>
  <si>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</si>
  <si>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</si>
  <si>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</si>
  <si>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</si>
  <si>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</si>
  <si>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</si>
  <si>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</si>
  <si>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</si>
  <si>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</si>
  <si>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</si>
  <si>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</si>
  <si>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</si>
  <si>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</si>
  <si>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</si>
  <si>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</si>
  <si>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</si>
  <si>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</si>
  <si>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</si>
  <si>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</si>
  <si>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</si>
  <si>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</si>
  <si>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</si>
  <si>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</si>
  <si>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</si>
  <si>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</si>
  <si>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</si>
  <si>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</si>
  <si>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</si>
  <si>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</si>
  <si>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</si>
  <si>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</si>
  <si>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</si>
  <si>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</si>
  <si>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</si>
  <si>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</si>
  <si>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</si>
  <si>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</si>
  <si>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</si>
  <si>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</si>
  <si>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</si>
  <si>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</si>
  <si>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</si>
  <si>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</si>
  <si>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</si>
  <si>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</si>
  <si>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</si>
  <si>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</si>
  <si>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</si>
  <si>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</si>
  <si>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</si>
  <si>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</si>
  <si>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</si>
  <si>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</si>
  <si>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</si>
  <si>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</si>
  <si>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</si>
  <si>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</si>
  <si>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</si>
  <si>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</si>
  <si>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</si>
  <si>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</si>
  <si>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</si>
  <si>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</si>
  <si>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</si>
  <si>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</si>
  <si>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</si>
  <si>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</si>
  <si>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</si>
  <si>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</si>
  <si>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</si>
  <si>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</si>
  <si>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</si>
  <si>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</si>
  <si>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</si>
  <si>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</si>
  <si>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</si>
  <si>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</si>
  <si>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</si>
  <si>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</si>
  <si>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</si>
  <si>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</si>
  <si>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</si>
  <si>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</si>
  <si>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</si>
  <si>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</si>
  <si>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</si>
  <si>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</si>
  <si>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</si>
  <si>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</si>
  <si>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</si>
  <si>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</si>
  <si>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</si>
  <si>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</si>
  <si>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</si>
  <si>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</si>
  <si>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</si>
  <si>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</si>
  <si>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</si>
  <si>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</si>
  <si>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</si>
  <si>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</si>
  <si>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</si>
  <si>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</si>
  <si>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</si>
  <si>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</si>
  <si>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</si>
  <si>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</si>
  <si>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</si>
  <si>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</si>
  <si>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</si>
  <si>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</si>
  <si>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</si>
  <si>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</si>
  <si>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</si>
  <si>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</si>
  <si>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</si>
  <si>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</si>
  <si>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</si>
  <si>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</si>
  <si>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</si>
  <si>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</si>
  <si>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</si>
  <si>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</si>
  <si>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</si>
  <si>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</si>
  <si>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</si>
  <si>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</si>
  <si>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</si>
  <si>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</si>
  <si>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</si>
  <si>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</si>
  <si>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</si>
  <si>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</si>
  <si>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</si>
  <si>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</si>
  <si>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</si>
  <si>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</si>
  <si>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</si>
  <si>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</si>
  <si>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</si>
  <si>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</si>
  <si>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</si>
  <si>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</si>
  <si>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</si>
  <si>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</si>
  <si>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</si>
  <si>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</si>
  <si>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</si>
  <si>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</si>
  <si>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</si>
  <si>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</si>
  <si>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</si>
  <si>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</si>
  <si>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</si>
  <si>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</si>
  <si>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</si>
  <si>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</si>
  <si>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</si>
  <si>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</si>
  <si>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</si>
  <si>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</si>
  <si>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</si>
  <si>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</si>
  <si>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</si>
  <si>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</si>
  <si>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</si>
  <si>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</si>
  <si>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</si>
  <si>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</si>
  <si>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</si>
  <si>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</si>
  <si>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</si>
  <si>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</si>
  <si>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</si>
  <si>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</si>
  <si>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</si>
  <si>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</si>
  <si>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</si>
  <si>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</si>
  <si>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</si>
  <si>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</si>
  <si>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</si>
  <si>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</si>
  <si>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</si>
  <si>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</si>
  <si>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</si>
  <si>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</si>
  <si>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</si>
  <si>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</si>
  <si>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</si>
  <si>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</si>
  <si>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</si>
  <si>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</si>
  <si>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</si>
  <si>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</si>
  <si>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</si>
  <si>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</si>
  <si>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</si>
  <si>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</si>
  <si>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</si>
  <si>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</si>
  <si>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</si>
  <si>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</si>
  <si>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</si>
  <si>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</si>
  <si>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</si>
  <si>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</si>
  <si>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</si>
  <si>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</si>
  <si>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</si>
  <si>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</si>
  <si>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</si>
  <si>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</si>
  <si>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</si>
  <si>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</si>
  <si>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</si>
  <si>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</si>
  <si>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</si>
  <si>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</si>
  <si>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</si>
  <si>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</si>
  <si>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</si>
  <si>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</si>
  <si>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</si>
  <si>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</si>
  <si>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</si>
  <si>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</si>
  <si>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</si>
  <si>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</si>
  <si>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</si>
  <si>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</si>
  <si>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</si>
  <si>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</si>
  <si>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</si>
  <si>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</si>
  <si>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</si>
  <si>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</si>
  <si>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</si>
  <si>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</si>
  <si>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</si>
  <si>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</si>
  <si>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</si>
  <si>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</si>
  <si>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</si>
  <si>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</si>
  <si>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</si>
  <si>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</si>
  <si>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</si>
  <si>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</si>
  <si>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</si>
  <si>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</si>
  <si>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</si>
  <si>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</si>
  <si>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</si>
  <si>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</si>
  <si>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</si>
  <si>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</si>
  <si>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</si>
  <si>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</si>
  <si>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</si>
  <si>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</si>
  <si>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</si>
  <si>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</si>
  <si>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</si>
  <si>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</si>
  <si>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</si>
  <si>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</si>
  <si>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</si>
  <si>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</si>
  <si>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</si>
  <si>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</si>
  <si>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</si>
  <si>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</si>
  <si>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</si>
  <si>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</si>
  <si>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</si>
  <si>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</si>
  <si>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</si>
  <si>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</si>
  <si>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</si>
  <si>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</si>
  <si>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</si>
  <si>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</si>
  <si>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</si>
  <si>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</si>
  <si>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</si>
  <si>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</si>
  <si>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</si>
  <si>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</si>
  <si>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</si>
  <si>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</si>
  <si>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</si>
  <si>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</si>
  <si>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</si>
  <si>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</si>
  <si>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</si>
  <si>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</si>
  <si>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</si>
  <si>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</si>
  <si>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</si>
  <si>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</si>
  <si>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</si>
  <si>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</si>
  <si>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</si>
  <si>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</si>
  <si>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</si>
  <si>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</si>
  <si>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</si>
  <si>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</si>
  <si>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</si>
  <si>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</si>
  <si>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</si>
  <si>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</si>
  <si>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</si>
  <si>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</si>
  <si>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</si>
  <si>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</si>
  <si>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</si>
  <si>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</si>
  <si>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</si>
  <si>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</si>
  <si>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</si>
  <si>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</si>
  <si>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</si>
  <si>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</si>
  <si>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</si>
  <si>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</si>
  <si>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</si>
  <si>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</si>
  <si>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</si>
  <si>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</si>
  <si>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</si>
  <si>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</si>
  <si>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</si>
  <si>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</si>
  <si>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</si>
  <si>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</si>
  <si>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</si>
  <si>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</si>
  <si>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</si>
  <si>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</si>
  <si>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</si>
  <si>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</si>
  <si>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</si>
  <si>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</si>
  <si>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</si>
  <si>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</si>
  <si>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</si>
  <si>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</si>
  <si>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</si>
  <si>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</si>
  <si>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</si>
  <si>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</si>
  <si>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</si>
  <si>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</si>
  <si>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</si>
  <si>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</si>
  <si>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</si>
  <si>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</si>
  <si>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</si>
  <si>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</si>
  <si>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</si>
  <si>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</si>
  <si>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</si>
  <si>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</si>
  <si>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</si>
  <si>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</si>
  <si>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</si>
  <si>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</si>
  <si>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</si>
  <si>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</si>
  <si>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</si>
  <si>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</si>
  <si>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</si>
  <si>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</si>
  <si>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</si>
  <si>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</si>
  <si>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</si>
  <si>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</si>
  <si>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</si>
  <si>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</si>
  <si>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</si>
  <si>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</si>
  <si>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</si>
  <si>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</si>
  <si>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</si>
  <si>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</si>
  <si>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</si>
  <si>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</si>
  <si>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</si>
  <si>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</si>
  <si>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</si>
  <si>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</si>
  <si>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</si>
  <si>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</si>
  <si>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</si>
  <si>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</si>
  <si>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</si>
  <si>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</si>
  <si>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</si>
  <si>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</si>
  <si>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</si>
  <si>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</si>
  <si>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</si>
  <si>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</si>
  <si>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</si>
  <si>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</si>
  <si>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</si>
  <si>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</si>
  <si>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</si>
  <si>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</si>
  <si>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</si>
  <si>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</si>
  <si>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</si>
  <si>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</si>
  <si>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</si>
  <si>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</si>
  <si>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</si>
  <si>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</si>
  <si>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</si>
  <si>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</si>
  <si>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</si>
  <si>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</si>
  <si>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</si>
  <si>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</si>
  <si>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</si>
  <si>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</si>
  <si>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</si>
  <si>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</si>
  <si>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</si>
  <si>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</si>
  <si>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</si>
  <si>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</si>
  <si>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</si>
  <si>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</si>
  <si>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</si>
  <si>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</si>
  <si>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</si>
  <si>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</si>
  <si>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</si>
  <si>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</si>
  <si>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</si>
  <si>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</si>
  <si>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</si>
  <si>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</si>
  <si>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</si>
  <si>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</si>
  <si>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</si>
  <si>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</si>
  <si>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</si>
  <si>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</si>
  <si>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</si>
  <si>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</si>
  <si>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</si>
  <si>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</si>
  <si>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</si>
  <si>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</si>
  <si>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</si>
  <si>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</si>
  <si>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</si>
  <si>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</si>
  <si>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</si>
  <si>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</si>
  <si>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</si>
  <si>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</si>
  <si>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</si>
  <si>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</si>
  <si>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</si>
  <si>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</si>
  <si>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</si>
  <si>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</si>
  <si>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</si>
  <si>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</si>
  <si>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</si>
  <si>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</si>
  <si>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</si>
  <si>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</si>
  <si>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</si>
  <si>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</si>
  <si>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</si>
  <si>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</si>
  <si>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</si>
  <si>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</si>
  <si>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</si>
  <si>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</si>
  <si>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</si>
  <si>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</si>
  <si>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</si>
  <si>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</si>
  <si>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</si>
  <si>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</si>
  <si>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</si>
  <si>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</si>
  <si>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</si>
  <si>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</si>
  <si>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</si>
  <si>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</si>
  <si>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</si>
  <si>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</si>
  <si>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</si>
  <si>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</si>
  <si>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</si>
  <si>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</si>
  <si>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</si>
  <si>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</si>
  <si>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</si>
  <si>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</si>
  <si>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</si>
  <si>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</si>
  <si>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</si>
  <si>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</si>
  <si>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</si>
  <si>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</si>
  <si>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</si>
  <si>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</si>
  <si>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</si>
  <si>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</si>
  <si>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</si>
  <si>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</si>
  <si>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</si>
  <si>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</si>
  <si>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</si>
  <si>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</si>
  <si>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</si>
  <si>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</si>
  <si>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</si>
  <si>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</si>
  <si>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</si>
  <si>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</si>
  <si>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</si>
  <si>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</si>
  <si>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</si>
  <si>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</si>
  <si>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</si>
  <si>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</si>
  <si>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</si>
  <si>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</si>
  <si>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</si>
  <si>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</si>
  <si>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</si>
  <si>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</si>
  <si>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</si>
  <si>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</si>
  <si>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</si>
  <si>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</si>
  <si>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</si>
  <si>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</si>
  <si>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</si>
  <si>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</si>
  <si>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</si>
  <si>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</si>
  <si>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</si>
  <si>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</si>
  <si>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</si>
  <si>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</si>
  <si>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</si>
  <si>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</si>
  <si>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</si>
  <si>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</si>
  <si>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</si>
  <si>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</si>
  <si>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</si>
  <si>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</si>
  <si>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</si>
  <si>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</si>
  <si>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</si>
  <si>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</si>
  <si>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</si>
  <si>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</si>
  <si>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</si>
  <si>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</si>
  <si>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</si>
  <si>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</si>
  <si>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</si>
  <si>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</si>
  <si>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</si>
  <si>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</si>
  <si>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</si>
  <si>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</si>
  <si>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</si>
  <si>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</si>
  <si>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</si>
  <si>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</si>
  <si>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</si>
  <si>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</si>
  <si>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</si>
  <si>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</si>
  <si>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</si>
  <si>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</si>
  <si>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</si>
  <si>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</si>
  <si>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</si>
  <si>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</si>
  <si>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</si>
  <si>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</si>
  <si>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</si>
  <si>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</si>
  <si>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</si>
  <si>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</si>
  <si>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</si>
  <si>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</si>
  <si>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</si>
  <si>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</si>
  <si>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</si>
  <si>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</si>
  <si>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</si>
  <si>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</si>
  <si>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</si>
  <si>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</si>
  <si>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</si>
  <si>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</si>
  <si>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</si>
  <si>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</si>
  <si>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</si>
  <si>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</si>
  <si>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</si>
  <si>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</si>
  <si>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</si>
  <si>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</si>
  <si>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</si>
  <si>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</si>
  <si>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</si>
  <si>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</si>
  <si>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</si>
  <si>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</si>
  <si>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</si>
  <si>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</si>
  <si>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</si>
  <si>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</si>
  <si>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</si>
  <si>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</si>
  <si>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</si>
  <si>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</si>
  <si>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</si>
  <si>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</si>
  <si>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</si>
  <si>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</si>
  <si>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</si>
  <si>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</si>
  <si>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</si>
  <si>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</si>
  <si>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</si>
  <si>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</si>
  <si>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</si>
  <si>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</si>
  <si>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</si>
  <si>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</si>
  <si>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</si>
  <si>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</si>
  <si>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</si>
  <si>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</si>
  <si>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</si>
  <si>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</si>
  <si>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</si>
  <si>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</si>
  <si>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</si>
  <si>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</si>
  <si>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</si>
  <si>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</si>
  <si>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</si>
  <si>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</si>
  <si>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</si>
  <si>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</si>
  <si>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</si>
  <si>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</si>
  <si>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</si>
  <si>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</si>
  <si>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</si>
  <si>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</si>
  <si>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</si>
  <si>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</si>
  <si>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</si>
  <si>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</si>
  <si>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</si>
  <si>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</si>
  <si>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</si>
  <si>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</si>
  <si>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</si>
  <si>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</si>
  <si>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</si>
  <si>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</si>
  <si>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</si>
  <si>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</si>
  <si>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</si>
  <si>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</si>
  <si>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</si>
  <si>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</si>
  <si>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</si>
  <si>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</si>
  <si>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</si>
  <si>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</si>
  <si>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</si>
  <si>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</si>
  <si>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</si>
  <si>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</si>
  <si>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</si>
  <si>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</si>
  <si>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</si>
  <si>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</si>
  <si>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</si>
  <si>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</si>
  <si>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</si>
  <si>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</si>
  <si>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</si>
  <si>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</si>
  <si>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</si>
  <si>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</si>
  <si>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</si>
  <si>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</si>
  <si>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</si>
  <si>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</si>
  <si>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</si>
  <si>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</si>
  <si>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</si>
  <si>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</si>
  <si>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</si>
  <si>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</si>
  <si>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</si>
  <si>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</si>
  <si>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</si>
  <si>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</si>
  <si>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</si>
  <si>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</si>
  <si>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</si>
  <si>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</si>
  <si>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</si>
  <si>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</si>
  <si>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</si>
  <si>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</si>
  <si>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</si>
  <si>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</si>
  <si>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</si>
  <si>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</si>
  <si>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</si>
  <si>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</si>
  <si>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</si>
  <si>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</si>
  <si>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</si>
  <si>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</si>
  <si>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</si>
  <si>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</si>
  <si>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</si>
  <si>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</si>
  <si>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</si>
  <si>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</si>
  <si>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</si>
  <si>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</si>
  <si>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</si>
  <si>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</si>
  <si>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</si>
  <si>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</si>
  <si>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</si>
  <si>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</si>
  <si>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</si>
  <si>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</si>
  <si>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</si>
  <si>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</si>
  <si>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</si>
  <si>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</si>
  <si>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</si>
  <si>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</si>
  <si>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</si>
  <si>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</si>
  <si>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</si>
  <si>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</si>
  <si>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</si>
  <si>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</si>
  <si>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</si>
  <si>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</si>
  <si>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</si>
  <si>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</si>
  <si>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</si>
  <si>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</si>
  <si>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</si>
  <si>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</si>
  <si>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</si>
  <si>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</si>
  <si>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</si>
  <si>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</si>
  <si>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</si>
  <si>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</si>
  <si>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</si>
  <si>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</si>
  <si>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</si>
  <si>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</si>
  <si>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</si>
  <si>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</si>
  <si>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</si>
  <si>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</si>
  <si>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</si>
  <si>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</si>
  <si>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</si>
  <si>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</si>
  <si>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</si>
  <si>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</si>
  <si>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</si>
  <si>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</si>
  <si>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</si>
  <si>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</si>
  <si>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</si>
  <si>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</si>
  <si>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</si>
  <si>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</si>
  <si>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</si>
  <si>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</si>
  <si>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</si>
  <si>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</si>
  <si>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</si>
  <si>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</si>
  <si>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</si>
  <si>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</si>
  <si>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</si>
  <si>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</si>
  <si>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</si>
  <si>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</si>
  <si>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</si>
  <si>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</si>
  <si>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</si>
  <si>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</si>
  <si>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</si>
  <si>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</si>
  <si>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</si>
  <si>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</si>
  <si>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</si>
  <si>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</si>
  <si>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</si>
  <si>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</si>
  <si>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</si>
  <si>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</si>
  <si>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</si>
  <si>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</si>
  <si>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</si>
  <si>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</si>
  <si>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</si>
  <si>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</si>
  <si>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</si>
  <si>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</si>
  <si>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</si>
  <si>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</si>
  <si>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</si>
  <si>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</si>
  <si>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</si>
  <si>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</si>
  <si>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</si>
  <si>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</si>
  <si>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</si>
  <si>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</si>
  <si>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</si>
  <si>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</si>
  <si>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</si>
  <si>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</si>
  <si>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</si>
  <si>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</si>
  <si>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</si>
  <si>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</si>
  <si>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</si>
  <si>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</si>
  <si>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</si>
  <si>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</si>
  <si>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</si>
  <si>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</si>
  <si>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</si>
  <si>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</si>
  <si>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</si>
  <si>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</si>
  <si>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</si>
  <si>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</si>
  <si>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</si>
  <si>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</si>
  <si>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</si>
  <si>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</si>
  <si>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</si>
  <si>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</si>
  <si>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</si>
  <si>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</si>
  <si>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</si>
  <si>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</si>
  <si>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</si>
  <si>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</si>
  <si>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</si>
  <si>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</si>
  <si>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</si>
  <si>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</si>
  <si>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</si>
  <si>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</si>
  <si>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</si>
  <si>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</si>
  <si>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</si>
  <si>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</si>
  <si>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</si>
  <si>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</si>
  <si>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</si>
  <si>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</si>
  <si>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</si>
  <si>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</si>
  <si>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</si>
  <si>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</si>
  <si>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</si>
  <si>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</si>
  <si>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</si>
  <si>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</si>
  <si>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</si>
  <si>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</si>
  <si>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</si>
  <si>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</si>
  <si>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</si>
  <si>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</si>
  <si>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</si>
  <si>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</si>
  <si>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</si>
  <si>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</si>
  <si>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</si>
  <si>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</si>
  <si>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</si>
  <si>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</si>
  <si>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</si>
  <si>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</si>
  <si>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</si>
  <si>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</si>
  <si>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</si>
  <si>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</si>
  <si>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</si>
  <si>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</si>
  <si>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</si>
  <si>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</si>
  <si>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</si>
  <si>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</si>
  <si>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</si>
  <si>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</si>
  <si>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</si>
  <si>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</si>
  <si>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</si>
  <si>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</si>
  <si>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</si>
  <si>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</si>
  <si>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</si>
  <si>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</si>
  <si>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</si>
  <si>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</si>
  <si>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</si>
  <si>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</si>
  <si>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</si>
  <si>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</si>
  <si>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</si>
  <si>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</si>
  <si>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</si>
  <si>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</si>
  <si>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</si>
  <si>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</si>
  <si>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</si>
  <si>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</si>
  <si>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</si>
  <si>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</si>
  <si>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</si>
  <si>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</si>
  <si>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</si>
  <si>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</si>
  <si>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</si>
  <si>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</si>
  <si>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</si>
  <si>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</si>
  <si>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</si>
  <si>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</si>
  <si>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</si>
  <si>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</si>
  <si>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</si>
  <si>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</si>
  <si>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</si>
  <si>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</si>
  <si>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</si>
  <si>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</si>
  <si>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</si>
  <si>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</si>
  <si>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</si>
  <si>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</si>
  <si>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</si>
  <si>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</si>
  <si>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</si>
  <si>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</si>
  <si>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</si>
  <si>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</si>
  <si>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</si>
  <si>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</si>
  <si>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</si>
  <si>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</si>
  <si>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</si>
  <si>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</si>
  <si>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</si>
  <si>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</si>
  <si>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</si>
  <si>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</si>
  <si>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</si>
  <si>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</si>
  <si>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</si>
  <si>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</si>
  <si>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</si>
  <si>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</si>
  <si>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</si>
  <si>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</si>
  <si>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</si>
  <si>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</si>
  <si>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</si>
  <si>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</si>
  <si>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</si>
  <si>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</si>
  <si>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</si>
  <si>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</si>
  <si>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</si>
  <si>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</si>
  <si>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</si>
  <si>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</si>
  <si>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</si>
  <si>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</si>
  <si>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</si>
  <si>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</si>
  <si>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</si>
  <si>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</si>
  <si>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</si>
  <si>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</si>
  <si>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</si>
  <si>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</si>
  <si>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</si>
  <si>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</si>
  <si>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</si>
  <si>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</si>
  <si>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</si>
  <si>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</si>
  <si>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</si>
  <si>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</si>
  <si>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</si>
  <si>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</si>
  <si>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</si>
  <si>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</si>
  <si>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</si>
  <si>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</si>
  <si>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</si>
  <si>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</si>
  <si>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</si>
  <si>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</si>
  <si>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</si>
  <si>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</si>
  <si>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</si>
  <si>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</si>
  <si>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</si>
  <si>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</si>
  <si>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</si>
  <si>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</si>
  <si>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</si>
  <si>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</si>
  <si>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</si>
  <si>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</si>
  <si>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</si>
  <si>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</si>
  <si>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</si>
  <si>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</si>
  <si>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</si>
  <si>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</si>
  <si>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</si>
  <si>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</si>
  <si>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</si>
  <si>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</si>
  <si>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</si>
  <si>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</si>
  <si>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</si>
  <si>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</si>
  <si>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</si>
  <si>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</si>
  <si>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</si>
  <si>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</si>
  <si>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</si>
  <si>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</si>
  <si>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</si>
  <si>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</si>
  <si>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</si>
  <si>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</si>
  <si>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</si>
  <si>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</si>
  <si>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</si>
  <si>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</si>
  <si>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</si>
  <si>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</si>
  <si>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</si>
  <si>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</si>
  <si>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</si>
  <si>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</si>
  <si>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</si>
  <si>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</si>
  <si>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</si>
  <si>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</si>
  <si>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</si>
  <si>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</si>
  <si>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</si>
  <si>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</si>
  <si>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</si>
  <si>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</si>
  <si>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</si>
  <si>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</si>
  <si>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</si>
  <si>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</si>
  <si>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</si>
  <si>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</si>
  <si>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</si>
  <si>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</si>
  <si>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</si>
  <si>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</si>
  <si>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</si>
  <si>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</si>
  <si>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</si>
  <si>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</si>
  <si>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</si>
  <si>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</si>
  <si>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</si>
  <si>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</si>
  <si>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</si>
  <si>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</si>
  <si>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</si>
  <si>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</si>
  <si>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</si>
  <si>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</si>
  <si>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</si>
  <si>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</si>
  <si>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</si>
  <si>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</si>
  <si>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</si>
  <si>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</si>
  <si>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</si>
  <si>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</si>
  <si>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</si>
  <si>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</si>
  <si>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</si>
  <si>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</si>
  <si>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</si>
  <si>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</si>
  <si>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</si>
  <si>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</si>
  <si>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</si>
  <si>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</si>
  <si>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</si>
  <si>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</si>
  <si>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</si>
  <si>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</si>
  <si>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</si>
  <si>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</si>
  <si>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</si>
  <si>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</si>
  <si>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</si>
  <si>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</si>
  <si>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</si>
  <si>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</si>
  <si>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</si>
  <si>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</si>
  <si>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</si>
  <si>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</si>
  <si>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</si>
  <si>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</si>
  <si>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</si>
  <si>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</si>
  <si>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</si>
  <si>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</si>
  <si>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</si>
  <si>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</si>
  <si>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</si>
  <si>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</si>
  <si>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</si>
  <si>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</si>
  <si>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</si>
  <si>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</si>
  <si>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</si>
  <si>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</si>
  <si>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</si>
  <si>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</si>
  <si>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</si>
  <si>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</si>
  <si>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</si>
  <si>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</si>
  <si>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</si>
  <si>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</si>
  <si>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</si>
  <si>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</si>
  <si>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</si>
  <si>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</si>
  <si>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</si>
  <si>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</si>
  <si>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</si>
  <si>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</si>
  <si>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</si>
  <si>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</si>
  <si>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</si>
  <si>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</si>
  <si>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</si>
  <si>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</si>
  <si>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</si>
  <si>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</si>
  <si>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</si>
  <si>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</si>
  <si>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</si>
  <si>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</si>
  <si>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</si>
  <si>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</si>
  <si>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</si>
  <si>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</si>
  <si>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</si>
  <si>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</si>
  <si>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</si>
  <si>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</si>
  <si>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</si>
  <si>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</si>
  <si>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</si>
  <si>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</si>
  <si>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</si>
  <si>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</si>
  <si>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</si>
  <si>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</si>
  <si>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</si>
  <si>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</si>
  <si>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</si>
  <si>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</si>
  <si>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</si>
  <si>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</si>
  <si>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</si>
  <si>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</si>
  <si>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</si>
  <si>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</si>
  <si>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</si>
  <si>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</si>
  <si>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</si>
  <si>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</si>
  <si>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</si>
  <si>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</si>
  <si>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</si>
  <si>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</si>
  <si>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</si>
  <si>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</si>
  <si>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</si>
  <si>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</si>
  <si>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</si>
  <si>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</si>
  <si>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</si>
  <si>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</si>
  <si>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</si>
  <si>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</si>
  <si>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</si>
  <si>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</si>
  <si>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</si>
  <si>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</si>
  <si>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</si>
  <si>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</si>
  <si>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</si>
  <si>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</si>
  <si>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</si>
  <si>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</si>
  <si>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</si>
  <si>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</si>
  <si>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</si>
  <si>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</si>
  <si>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</si>
  <si>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</si>
  <si>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</si>
  <si>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</si>
  <si>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</si>
  <si>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</si>
  <si>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</si>
  <si>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</si>
  <si>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</si>
  <si>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</si>
  <si>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</si>
  <si>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</si>
  <si>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</si>
  <si>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</si>
  <si>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</si>
  <si>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</si>
  <si>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</si>
  <si>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</si>
  <si>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</si>
  <si>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</si>
  <si>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</si>
  <si>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</si>
  <si>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</si>
  <si>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</si>
  <si>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</si>
  <si>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</si>
  <si>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</si>
  <si>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</si>
  <si>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</si>
  <si>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</si>
  <si>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</si>
  <si>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</si>
  <si>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</si>
  <si>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</si>
  <si>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</si>
  <si>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</si>
  <si>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</si>
  <si>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</si>
  <si>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</si>
  <si>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</si>
  <si>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</si>
  <si>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</si>
  <si>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</si>
  <si>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</si>
  <si>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</si>
  <si>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</si>
  <si>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</si>
  <si>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</si>
  <si>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</si>
  <si>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</si>
  <si>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</si>
  <si>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</si>
  <si>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</si>
  <si>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</si>
  <si>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</si>
  <si>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</si>
  <si>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</si>
  <si>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</si>
  <si>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</si>
  <si>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</si>
  <si>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</si>
  <si>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</si>
  <si>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</si>
  <si>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</si>
  <si>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</si>
  <si>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</si>
  <si>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</si>
  <si>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</si>
  <si>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</si>
  <si>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</si>
  <si>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</si>
  <si>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</si>
  <si>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</si>
  <si>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</si>
  <si>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</si>
  <si>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</si>
  <si>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</si>
  <si>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</si>
  <si>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</si>
  <si>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</si>
  <si>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</si>
  <si>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</si>
  <si>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</si>
  <si>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</si>
  <si>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</si>
  <si>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</si>
  <si>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</si>
  <si>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</si>
  <si>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</si>
  <si>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</si>
  <si>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</si>
  <si>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</si>
  <si>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</si>
  <si>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</si>
  <si>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</si>
  <si>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</si>
  <si>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</si>
  <si>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</si>
  <si>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</si>
  <si>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</si>
  <si>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</si>
  <si>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</si>
  <si>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</si>
  <si>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</si>
  <si>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</si>
  <si>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</si>
  <si>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</si>
  <si>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</si>
  <si>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</si>
  <si>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</si>
  <si>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</si>
  <si>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</si>
  <si>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</si>
  <si>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</si>
  <si>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</si>
  <si>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</si>
  <si>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</si>
  <si>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</si>
  <si>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</si>
  <si>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</si>
  <si>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</si>
  <si>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</si>
  <si>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</si>
  <si>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</si>
  <si>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</si>
  <si>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</si>
  <si>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</si>
  <si>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</si>
  <si>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</si>
  <si>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</si>
  <si>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</si>
  <si>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</si>
  <si>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</si>
  <si>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</si>
  <si>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</si>
  <si>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</si>
  <si>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</si>
  <si>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</si>
  <si>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</si>
  <si>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</si>
  <si>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</si>
  <si>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</si>
  <si>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</si>
  <si>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</si>
  <si>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</si>
  <si>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</si>
  <si>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</si>
  <si>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</si>
  <si>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</si>
  <si>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</si>
  <si>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</si>
  <si>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</si>
  <si>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</si>
  <si>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</si>
  <si>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</si>
  <si>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</si>
  <si>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</si>
  <si>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</si>
  <si>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</si>
  <si>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</si>
  <si>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</si>
  <si>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</si>
  <si>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</si>
  <si>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</si>
  <si>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</si>
  <si>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</si>
  <si>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</si>
  <si>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</si>
  <si>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</si>
  <si>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</si>
  <si>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</si>
  <si>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</si>
  <si>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</si>
  <si>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</si>
  <si>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</si>
  <si>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</si>
  <si>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</si>
  <si>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</si>
  <si>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</si>
  <si>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</si>
  <si>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</si>
  <si>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</si>
  <si>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</si>
  <si>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</si>
  <si>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</si>
  <si>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</si>
  <si>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</si>
  <si>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</si>
  <si>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</si>
  <si>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</si>
  <si>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</si>
  <si>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</si>
  <si>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</si>
  <si>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</si>
  <si>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</si>
  <si>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</si>
  <si>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</si>
  <si>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</si>
  <si>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</si>
  <si>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</si>
  <si>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</si>
  <si>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</si>
  <si>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</si>
  <si>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</si>
  <si>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</si>
  <si>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</si>
  <si>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</si>
  <si>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</si>
  <si>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</si>
  <si>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</si>
  <si>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</si>
  <si>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</si>
  <si>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</si>
  <si>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</si>
  <si>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</si>
  <si>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</si>
  <si>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</si>
  <si>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</si>
  <si>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</si>
  <si>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</si>
  <si>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</si>
  <si>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</si>
  <si>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</si>
  <si>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</si>
  <si>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</si>
  <si>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</si>
  <si>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</si>
  <si>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</si>
  <si>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</si>
  <si>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</si>
  <si>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</si>
  <si>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</si>
  <si>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</si>
  <si>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</si>
  <si>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</si>
  <si>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</si>
  <si>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</si>
  <si>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</si>
  <si>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</si>
  <si>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</si>
  <si>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</si>
  <si>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</si>
  <si>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</si>
  <si>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</si>
  <si>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</si>
  <si>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</si>
  <si>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</si>
  <si>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</si>
  <si>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</si>
  <si>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</si>
  <si>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</si>
  <si>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</si>
  <si>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</si>
  <si>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</si>
  <si>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</si>
  <si>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</si>
  <si>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</si>
  <si>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</si>
  <si>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</si>
  <si>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</si>
  <si>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</si>
  <si>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</si>
  <si>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</si>
  <si>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</si>
  <si>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</si>
  <si>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</si>
  <si>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</si>
  <si>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</si>
  <si>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</si>
  <si>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</si>
  <si>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</si>
  <si>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</si>
  <si>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</si>
  <si>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</si>
  <si>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</si>
  <si>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</si>
  <si>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</si>
  <si>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</si>
  <si>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</si>
  <si>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</si>
  <si>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</si>
  <si>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</si>
  <si>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</si>
  <si>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</si>
  <si>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</si>
  <si>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</si>
  <si>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</si>
  <si>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</si>
  <si>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</si>
  <si>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</si>
  <si>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</si>
  <si>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</si>
  <si>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</si>
  <si>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</si>
  <si>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</si>
  <si>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</si>
  <si>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</si>
  <si>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</si>
  <si>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</si>
  <si>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</si>
  <si>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</si>
  <si>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</si>
  <si>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</si>
  <si>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</si>
  <si>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</si>
  <si>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</si>
  <si>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</si>
  <si>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</si>
  <si>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</si>
  <si>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</si>
  <si>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</si>
  <si>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</si>
  <si>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</si>
  <si>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</si>
  <si>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</si>
  <si>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</si>
  <si>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</si>
  <si>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</si>
  <si>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</si>
  <si>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</si>
  <si>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</si>
  <si>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</si>
  <si>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</si>
  <si>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</si>
  <si>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</si>
  <si>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</si>
  <si>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</si>
  <si>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</si>
  <si>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</si>
  <si>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</si>
  <si>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</si>
  <si>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</si>
  <si>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</si>
  <si>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</si>
  <si>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</si>
  <si>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</si>
  <si>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</si>
  <si>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</si>
  <si>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</si>
  <si>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</si>
  <si>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</si>
  <si>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</si>
  <si>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</si>
  <si>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</si>
  <si>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</si>
  <si>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</si>
  <si>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</si>
  <si>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</si>
  <si>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</si>
  <si>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</si>
  <si>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</si>
  <si>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</si>
  <si>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</si>
  <si>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</si>
  <si>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</si>
  <si>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</si>
  <si>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</si>
  <si>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</si>
  <si>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</si>
  <si>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</si>
  <si>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</si>
  <si>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</si>
  <si>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</si>
  <si>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</si>
  <si>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</si>
  <si>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</si>
  <si>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</si>
  <si>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</si>
  <si>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</si>
  <si>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</si>
  <si>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</si>
  <si>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</si>
  <si>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</si>
  <si>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</si>
  <si>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</si>
  <si>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</si>
  <si>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</si>
  <si>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</si>
  <si>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</si>
  <si>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</si>
  <si>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</si>
  <si>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</si>
  <si>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</si>
  <si>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</si>
  <si>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</si>
  <si>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</si>
  <si>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</si>
  <si>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</si>
  <si>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</si>
  <si>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</si>
  <si>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</si>
  <si>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</si>
  <si>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</si>
  <si>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</si>
  <si>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</si>
  <si>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</si>
  <si>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</si>
  <si>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</si>
  <si>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</si>
  <si>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</si>
  <si>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</si>
  <si>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</si>
  <si>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</si>
  <si>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</si>
  <si>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</si>
  <si>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</si>
  <si>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</si>
  <si>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</si>
  <si>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</si>
  <si>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</si>
  <si>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</si>
  <si>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</si>
  <si>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</si>
  <si>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</si>
  <si>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</si>
  <si>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</si>
  <si>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</si>
  <si>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</si>
  <si>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</si>
  <si>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</si>
  <si>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</si>
  <si>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</si>
  <si>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</si>
  <si>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</si>
  <si>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</si>
  <si>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</si>
  <si>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</si>
  <si>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</si>
  <si>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</si>
  <si>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</si>
  <si>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</si>
  <si>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</si>
  <si>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</si>
  <si>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</si>
  <si>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</si>
  <si>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</si>
  <si>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</si>
  <si>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</si>
  <si>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</si>
  <si>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</si>
  <si>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</si>
  <si>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</si>
  <si>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</si>
  <si>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</si>
  <si>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</si>
  <si>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</si>
  <si>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</si>
  <si>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</si>
  <si>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</si>
  <si>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</si>
  <si>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</si>
  <si>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</si>
  <si>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</si>
  <si>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</si>
  <si>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</si>
  <si>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</si>
  <si>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</si>
  <si>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</si>
  <si>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</si>
  <si>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</si>
  <si>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</si>
  <si>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</si>
  <si>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</si>
  <si>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</si>
  <si>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</si>
  <si>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</si>
  <si>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</si>
  <si>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</si>
  <si>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</si>
  <si>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</si>
  <si>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</si>
  <si>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</si>
  <si>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</si>
  <si>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</si>
  <si>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</si>
  <si>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</si>
  <si>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</si>
  <si>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</si>
  <si>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</si>
  <si>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</si>
  <si>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</si>
  <si>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</si>
  <si>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</si>
  <si>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</si>
  <si>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</si>
  <si>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</si>
  <si>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</si>
  <si>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</si>
  <si>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</si>
  <si>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</si>
  <si>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</si>
  <si>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</si>
  <si>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</si>
  <si>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</si>
  <si>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</si>
  <si>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</si>
  <si>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</si>
  <si>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</si>
  <si>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</si>
  <si>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</si>
  <si>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</si>
  <si>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</si>
  <si>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</si>
  <si>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</si>
  <si>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</si>
  <si>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</si>
  <si>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</si>
  <si>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</si>
  <si>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</si>
  <si>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</si>
  <si>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</si>
  <si>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</si>
  <si>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</si>
  <si>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</si>
  <si>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</si>
  <si>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</si>
  <si>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</si>
  <si>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</si>
  <si>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</si>
  <si>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</si>
  <si>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</si>
  <si>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</si>
  <si>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</si>
  <si>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</si>
  <si>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</si>
  <si>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</si>
  <si>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</si>
  <si>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</si>
  <si>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</si>
  <si>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</si>
  <si>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</si>
  <si>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</si>
  <si>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</si>
  <si>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</si>
  <si>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</si>
  <si>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</si>
  <si>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</si>
  <si>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</si>
  <si>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</si>
  <si>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</si>
  <si>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</si>
  <si>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</si>
  <si>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</si>
  <si>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</si>
  <si>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</si>
  <si>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</si>
  <si>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</si>
  <si>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</si>
  <si>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</si>
  <si>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</si>
  <si>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</si>
  <si>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</si>
  <si>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</si>
  <si>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</si>
  <si>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</si>
  <si>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</si>
  <si>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</si>
  <si>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</si>
  <si>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</si>
  <si>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</si>
  <si>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</si>
  <si>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</si>
  <si>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</si>
  <si>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</si>
  <si>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</si>
  <si>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</si>
  <si>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</si>
  <si>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</si>
  <si>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</si>
  <si>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</si>
  <si>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</si>
  <si>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</si>
  <si>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</si>
  <si>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</si>
  <si>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</si>
  <si>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</si>
  <si>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</si>
  <si>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</si>
  <si>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</si>
  <si>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</si>
  <si>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</si>
  <si>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</si>
  <si>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</si>
  <si>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</si>
  <si>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</si>
  <si>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</si>
  <si>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</si>
  <si>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</si>
  <si>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</si>
  <si>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</si>
  <si>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</si>
  <si>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</si>
  <si>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</si>
  <si>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</si>
  <si>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</si>
  <si>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</si>
  <si>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</si>
  <si>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</si>
  <si>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</si>
  <si>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</si>
  <si>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</si>
  <si>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</si>
  <si>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</si>
  <si>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</si>
  <si>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</si>
  <si>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</si>
  <si>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</si>
  <si>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</si>
  <si>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</si>
  <si>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</si>
  <si>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</si>
  <si>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</si>
  <si>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</si>
  <si>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</si>
  <si>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</si>
  <si>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</si>
  <si>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</si>
  <si>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</si>
  <si>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</si>
  <si>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</si>
  <si>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</si>
  <si>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</si>
  <si>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</si>
  <si>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</si>
  <si>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</si>
  <si>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</si>
  <si>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</si>
  <si>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</si>
  <si>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</si>
  <si>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</si>
  <si>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</si>
  <si>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</si>
  <si>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</si>
  <si>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</si>
  <si>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</si>
  <si>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</si>
  <si>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</si>
  <si>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</si>
  <si>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</si>
  <si>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</si>
  <si>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</si>
  <si>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</si>
  <si>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</si>
  <si>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</si>
  <si>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</si>
  <si>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</si>
  <si>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</si>
  <si>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</si>
  <si>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</si>
  <si>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</si>
  <si>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</si>
  <si>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</si>
  <si>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</si>
  <si>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</si>
  <si>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</si>
  <si>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</si>
  <si>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</si>
  <si>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</si>
  <si>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</si>
  <si>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</si>
  <si>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</si>
  <si>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</si>
  <si>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</si>
  <si>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</si>
  <si>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</si>
  <si>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</si>
  <si>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</si>
  <si>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</si>
  <si>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</si>
  <si>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</si>
  <si>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</si>
  <si>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</si>
  <si>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</si>
  <si>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</si>
  <si>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</si>
  <si>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</si>
  <si>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</si>
  <si>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</si>
  <si>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</si>
  <si>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</si>
  <si>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</si>
  <si>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</si>
  <si>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</si>
  <si>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</si>
  <si>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</si>
  <si>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</si>
  <si>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</si>
  <si>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</si>
  <si>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</si>
  <si>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</si>
  <si>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</si>
  <si>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</si>
  <si>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</si>
  <si>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</si>
  <si>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</si>
  <si>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</si>
  <si>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</si>
  <si>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</si>
  <si>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</si>
  <si>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</si>
  <si>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</si>
  <si>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</si>
  <si>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</si>
  <si>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</si>
  <si>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</si>
  <si>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</si>
  <si>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</si>
  <si>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</si>
  <si>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</si>
  <si>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</si>
  <si>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</si>
  <si>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</si>
  <si>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</si>
  <si>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</si>
  <si>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</si>
  <si>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</si>
  <si>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</si>
  <si>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</si>
  <si>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</si>
  <si>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</si>
  <si>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</si>
  <si>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</si>
  <si>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</si>
  <si>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</si>
  <si>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</si>
  <si>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</si>
  <si>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</si>
  <si>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</si>
  <si>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</si>
  <si>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</si>
  <si>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</si>
  <si>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</si>
  <si>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</si>
  <si>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</si>
  <si>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</si>
  <si>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</si>
  <si>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</si>
  <si>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</si>
  <si>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</si>
  <si>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</si>
  <si>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</si>
  <si>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</si>
  <si>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</si>
  <si>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</si>
  <si>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</si>
  <si>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</si>
  <si>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</si>
  <si>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</si>
  <si>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</si>
  <si>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</si>
  <si>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</si>
  <si>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</si>
  <si>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</si>
  <si>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</si>
  <si>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</si>
  <si>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</si>
  <si>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</si>
  <si>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</si>
  <si>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</si>
  <si>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</si>
  <si>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</si>
  <si>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</si>
  <si>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</si>
  <si>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</si>
  <si>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</si>
  <si>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</si>
  <si>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</si>
  <si>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</si>
  <si>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</si>
  <si>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</si>
  <si>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</si>
  <si>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</si>
  <si>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</si>
  <si>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</si>
  <si>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</si>
  <si>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</si>
  <si>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</si>
  <si>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</si>
  <si>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</si>
  <si>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</si>
  <si>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</si>
  <si>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</si>
  <si>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</si>
  <si>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</si>
  <si>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</si>
  <si>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</si>
  <si>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</si>
  <si>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</si>
  <si>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</si>
  <si>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</si>
  <si>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</si>
  <si>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</si>
  <si>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</si>
  <si>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</si>
  <si>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</si>
  <si>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</si>
  <si>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</si>
  <si>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</si>
  <si>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</si>
  <si>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</si>
  <si>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</si>
  <si>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</si>
  <si>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</si>
  <si>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</si>
  <si>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</si>
  <si>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</si>
  <si>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</si>
  <si>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</si>
  <si>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</si>
  <si>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</si>
  <si>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</si>
  <si>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</si>
  <si>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</si>
  <si>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</si>
  <si>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</si>
  <si>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</si>
  <si>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</si>
  <si>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</si>
  <si>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</si>
  <si>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</si>
  <si>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</si>
  <si>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</si>
  <si>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</si>
  <si>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</si>
  <si>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</si>
  <si>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</si>
  <si>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</si>
  <si>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</si>
  <si>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</si>
  <si>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</si>
  <si>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</si>
  <si>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</si>
  <si>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</si>
  <si>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</si>
  <si>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</si>
  <si>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</si>
  <si>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</si>
  <si>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</si>
  <si>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</si>
  <si>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</si>
  <si>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</si>
  <si>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</si>
  <si>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</si>
  <si>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</si>
  <si>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</si>
  <si>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</si>
  <si>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</si>
  <si>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</si>
  <si>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</si>
  <si>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</si>
  <si>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</si>
  <si>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</si>
  <si>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</si>
  <si>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</si>
  <si>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</si>
  <si>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</si>
  <si>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</si>
  <si>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</si>
  <si>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</si>
  <si>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</si>
  <si>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</si>
  <si>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</si>
  <si>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</si>
  <si>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</si>
  <si>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</si>
  <si>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</si>
  <si>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</si>
  <si>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</si>
  <si>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</si>
  <si>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</si>
  <si>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</si>
  <si>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</si>
  <si>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</si>
  <si>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</si>
  <si>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</si>
  <si>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</si>
  <si>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</si>
  <si>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</si>
  <si>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</si>
  <si>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</si>
  <si>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</si>
  <si>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</si>
  <si>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</si>
  <si>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</si>
  <si>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</si>
  <si>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</si>
  <si>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</si>
  <si>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</si>
  <si>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</si>
  <si>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</si>
  <si>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</si>
  <si>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</si>
  <si>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</si>
  <si>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</si>
  <si>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</si>
  <si>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</si>
  <si>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</si>
  <si>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</si>
  <si>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</si>
  <si>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</si>
  <si>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</si>
  <si>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</si>
  <si>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</si>
  <si>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</si>
  <si>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</si>
  <si>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</si>
  <si>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</si>
  <si>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</si>
  <si>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</si>
  <si>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</si>
  <si>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</si>
  <si>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</si>
  <si>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</si>
  <si>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</si>
  <si>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</si>
  <si>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</si>
  <si>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</si>
  <si>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</si>
  <si>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</si>
  <si>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</si>
  <si>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</si>
  <si>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</si>
  <si>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</si>
  <si>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</si>
  <si>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</si>
  <si>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</si>
  <si>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</si>
  <si>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</si>
  <si>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</si>
  <si>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</si>
  <si>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</si>
  <si>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</si>
  <si>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</si>
  <si>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</si>
  <si>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</si>
  <si>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</si>
  <si>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</si>
  <si>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</si>
  <si>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</si>
  <si>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</si>
  <si>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</si>
  <si>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</si>
  <si>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</si>
  <si>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</si>
  <si>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</si>
  <si>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</si>
  <si>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</si>
  <si>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</si>
  <si>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</si>
  <si>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</si>
  <si>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</si>
  <si>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</si>
  <si>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</si>
  <si>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</si>
  <si>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</si>
  <si>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</si>
  <si>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</si>
  <si>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</si>
  <si>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</si>
  <si>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</si>
  <si>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</si>
  <si>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</si>
  <si>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</si>
  <si>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</si>
  <si>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</si>
  <si>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</si>
  <si>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</si>
  <si>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</si>
  <si>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</si>
  <si>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</si>
  <si>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</si>
  <si>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</si>
  <si>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</si>
  <si>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</si>
  <si>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</si>
  <si>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</si>
  <si>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</si>
  <si>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</si>
  <si>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</si>
  <si>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</si>
  <si>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</si>
  <si>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</si>
  <si>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</si>
  <si>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</si>
  <si>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</si>
  <si>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</si>
  <si>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</si>
  <si>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</si>
  <si>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</si>
  <si>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</si>
  <si>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</si>
  <si>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</si>
  <si>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</si>
  <si>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</si>
  <si>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</si>
  <si>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</si>
  <si>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</si>
  <si>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</si>
  <si>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</si>
  <si>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</si>
  <si>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</si>
  <si>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</si>
  <si>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</si>
  <si>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</si>
  <si>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</si>
  <si>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</si>
  <si>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</si>
  <si>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</si>
  <si>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</si>
  <si>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</si>
  <si>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</si>
  <si>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</si>
  <si>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</si>
  <si>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</si>
  <si>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</si>
  <si>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</si>
  <si>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</si>
  <si>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</si>
  <si>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</si>
  <si>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</si>
  <si>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</si>
  <si>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</si>
  <si>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</si>
  <si>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</si>
  <si>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</si>
  <si>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</si>
  <si>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</si>
  <si>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</si>
  <si>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</si>
  <si>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</si>
  <si>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</si>
  <si>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</si>
  <si>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</si>
  <si>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</si>
  <si>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</si>
  <si>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</si>
  <si>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</si>
  <si>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</si>
  <si>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</si>
  <si>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</si>
  <si>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</si>
  <si>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</si>
  <si>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</si>
  <si>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</si>
  <si>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</si>
  <si>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</si>
  <si>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</si>
  <si>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</si>
  <si>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</si>
  <si>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</si>
  <si>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</si>
  <si>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</si>
  <si>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</si>
  <si>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</si>
  <si>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</si>
  <si>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</si>
  <si>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</si>
  <si>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</si>
  <si>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</si>
  <si>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</si>
  <si>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</si>
  <si>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</si>
  <si>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</si>
  <si>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</si>
  <si>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</si>
  <si>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</si>
  <si>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</si>
  <si>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</si>
  <si>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</si>
  <si>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</si>
  <si>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</si>
  <si>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</si>
  <si>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</si>
  <si>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</si>
  <si>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</si>
  <si>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</si>
  <si>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</si>
  <si>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</si>
  <si>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</si>
  <si>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</si>
  <si>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</si>
  <si>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</si>
  <si>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</si>
  <si>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</si>
  <si>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</si>
  <si>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</si>
  <si>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</si>
  <si>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</si>
  <si>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</si>
  <si>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</si>
  <si>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</si>
  <si>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</si>
  <si>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</si>
  <si>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</si>
  <si>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</si>
  <si>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</si>
  <si>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</si>
  <si>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</si>
  <si>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</si>
  <si>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</si>
  <si>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</si>
  <si>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</si>
  <si>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</si>
  <si>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</si>
  <si>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</si>
  <si>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</si>
  <si>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</si>
  <si>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</si>
  <si>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</si>
  <si>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</si>
  <si>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</si>
  <si>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</si>
  <si>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</si>
  <si>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</si>
  <si>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</si>
  <si>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</si>
  <si>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</si>
  <si>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</si>
  <si>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</si>
  <si>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</si>
  <si>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</si>
  <si>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</si>
  <si>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</si>
  <si>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</si>
  <si>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</si>
  <si>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</si>
  <si>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</si>
  <si>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</si>
  <si>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</si>
  <si>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</si>
  <si>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</si>
  <si>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</si>
  <si>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</si>
  <si>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</si>
  <si>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</si>
  <si>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</si>
  <si>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</si>
  <si>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</si>
  <si>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</si>
  <si>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</si>
  <si>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</si>
  <si>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</si>
  <si>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</si>
  <si>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</si>
  <si>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</si>
  <si>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</si>
  <si>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</si>
  <si>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</si>
  <si>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</si>
  <si>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</si>
  <si>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</si>
  <si>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</si>
  <si>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</si>
  <si>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</si>
  <si>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</si>
  <si>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</si>
  <si>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</si>
  <si>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</si>
  <si>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</si>
  <si>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</si>
  <si>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</si>
  <si>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</si>
  <si>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</si>
  <si>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</si>
  <si>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</si>
  <si>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</si>
  <si>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</si>
  <si>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</si>
  <si>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</si>
  <si>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</si>
  <si>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</si>
  <si>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</si>
  <si>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</si>
  <si>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</si>
  <si>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</si>
  <si>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</si>
  <si>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</si>
  <si>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</si>
  <si>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</si>
  <si>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</si>
  <si>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</si>
  <si>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</si>
  <si>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</si>
  <si>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</si>
  <si>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</si>
  <si>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</si>
  <si>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</si>
  <si>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</si>
  <si>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</si>
  <si>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</si>
  <si>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</si>
  <si>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</si>
  <si>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</si>
  <si>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</si>
  <si>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</si>
  <si>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</si>
  <si>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</si>
  <si>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</si>
  <si>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</si>
  <si>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</si>
  <si>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</si>
  <si>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</si>
  <si>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</si>
  <si>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</si>
  <si>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</si>
  <si>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</si>
  <si>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</si>
  <si>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</si>
  <si>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</si>
  <si>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</si>
  <si>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</si>
  <si>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</si>
  <si>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</si>
  <si>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</si>
  <si>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</si>
  <si>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</si>
  <si>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</si>
  <si>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</si>
  <si>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</si>
  <si>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</si>
  <si>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</si>
  <si>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</si>
  <si>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</si>
  <si>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</si>
  <si>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</si>
  <si>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</si>
  <si>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</si>
  <si>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</si>
  <si>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</si>
  <si>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</si>
  <si>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</si>
  <si>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</si>
  <si>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</si>
  <si>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</si>
  <si>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</si>
  <si>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</si>
  <si>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</si>
  <si>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</si>
  <si>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</si>
  <si>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</si>
  <si>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</si>
  <si>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</si>
  <si>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</si>
  <si>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</si>
  <si>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</si>
  <si>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</si>
  <si>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</si>
  <si>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</si>
  <si>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</si>
  <si>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</si>
  <si>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</si>
  <si>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</si>
  <si>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</si>
  <si>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</si>
  <si>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</si>
  <si>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</si>
  <si>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</si>
  <si>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</si>
  <si>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</si>
  <si>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</si>
  <si>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</si>
  <si>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</si>
  <si>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</si>
  <si>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</si>
  <si>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</si>
  <si>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</si>
  <si>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</si>
  <si>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</si>
  <si>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</si>
  <si>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</si>
  <si>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</si>
  <si>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</si>
  <si>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</si>
  <si>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</si>
  <si>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</si>
  <si>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</si>
  <si>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</si>
  <si>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</si>
  <si>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</si>
  <si>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</si>
  <si>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</si>
  <si>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</si>
  <si>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</si>
  <si>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</si>
  <si>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</si>
  <si>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</si>
  <si>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</si>
  <si>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</si>
  <si>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</si>
  <si>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</si>
  <si>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</si>
  <si>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</si>
  <si>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</si>
  <si>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</si>
  <si>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</si>
  <si>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</si>
  <si>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</si>
  <si>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</si>
  <si>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</si>
  <si>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</si>
  <si>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</si>
  <si>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</si>
  <si>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</si>
  <si>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</si>
  <si>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</si>
  <si>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</si>
  <si>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</si>
  <si>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</si>
  <si>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</si>
  <si>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</si>
  <si>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</si>
  <si>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</si>
  <si>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</si>
  <si>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</si>
  <si>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</si>
  <si>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</si>
  <si>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</si>
  <si>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</si>
  <si>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</si>
  <si>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</si>
  <si>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</si>
  <si>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</si>
  <si>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</si>
  <si>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</si>
  <si>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</si>
  <si>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</si>
  <si>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</si>
  <si>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</si>
  <si>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</si>
  <si>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</si>
  <si>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</si>
  <si>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</si>
  <si>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</si>
  <si>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</si>
  <si>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</si>
  <si>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</si>
  <si>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</si>
  <si>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</si>
  <si>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</si>
  <si>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</si>
  <si>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</si>
  <si>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</si>
  <si>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</si>
  <si>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</si>
  <si>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</si>
  <si>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</si>
  <si>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</si>
  <si>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</si>
  <si>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</si>
  <si>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</si>
  <si>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</si>
  <si>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</si>
  <si>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</si>
  <si>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</si>
  <si>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</si>
  <si>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</si>
  <si>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</si>
  <si>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</si>
  <si>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</si>
  <si>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</si>
  <si>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</si>
  <si>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</si>
  <si>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</si>
  <si>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</si>
  <si>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</si>
  <si>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</si>
  <si>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</si>
  <si>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</si>
  <si>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</si>
  <si>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</si>
  <si>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</si>
  <si>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</si>
  <si>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</si>
  <si>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</si>
  <si>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</si>
  <si>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</si>
  <si>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</si>
  <si>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</si>
  <si>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</si>
  <si>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</si>
  <si>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</si>
  <si>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</si>
  <si>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</si>
  <si>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</si>
  <si>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</si>
  <si>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</si>
  <si>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</si>
  <si>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</si>
  <si>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</si>
  <si>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</si>
  <si>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</si>
  <si>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</si>
  <si>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</si>
  <si>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</si>
  <si>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</si>
  <si>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</si>
  <si>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</si>
  <si>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</si>
  <si>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</si>
  <si>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</si>
  <si>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</si>
  <si>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</si>
  <si>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</si>
  <si>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</si>
  <si>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</si>
  <si>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</si>
  <si>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</si>
  <si>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</si>
  <si>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</si>
  <si>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</si>
  <si>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</si>
  <si>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</si>
  <si>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</si>
  <si>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</si>
  <si>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</si>
  <si>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</si>
  <si>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</si>
  <si>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</si>
  <si>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</si>
  <si>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</si>
  <si>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</si>
  <si>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</si>
  <si>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</si>
  <si>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</si>
  <si>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</si>
  <si>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</si>
  <si>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</si>
  <si>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</si>
  <si>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</si>
  <si>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</si>
  <si>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</si>
  <si>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</si>
  <si>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</si>
  <si>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</si>
  <si>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</si>
  <si>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</si>
  <si>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</si>
  <si>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</si>
  <si>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</si>
  <si>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</si>
  <si>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</si>
  <si>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</si>
  <si>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</si>
  <si>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</si>
  <si>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</si>
  <si>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</si>
  <si>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</si>
  <si>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</si>
  <si>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</si>
  <si>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</si>
  <si>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</si>
  <si>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</si>
  <si>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</si>
  <si>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</si>
  <si>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</si>
  <si>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</si>
  <si>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</si>
  <si>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</si>
  <si>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</si>
  <si>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</si>
  <si>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</si>
  <si>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</si>
  <si>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</si>
  <si>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</si>
  <si>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</si>
  <si>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</si>
  <si>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</si>
  <si>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</si>
  <si>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</si>
  <si>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</si>
  <si>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</si>
  <si>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</si>
  <si>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</si>
  <si>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</si>
  <si>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</si>
  <si>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</si>
  <si>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</si>
  <si>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</si>
  <si>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</si>
  <si>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</si>
  <si>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</si>
  <si>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</si>
  <si>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</si>
  <si>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</si>
  <si>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</si>
  <si>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</si>
  <si>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</si>
  <si>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</si>
  <si>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</si>
  <si>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</si>
  <si>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</si>
  <si>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</si>
  <si>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</si>
  <si>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</si>
  <si>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</si>
  <si>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</si>
  <si>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</si>
  <si>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</si>
  <si>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</si>
  <si>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</si>
  <si>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</si>
  <si>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</si>
  <si>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</si>
  <si>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</si>
  <si>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</si>
  <si>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</si>
  <si>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</si>
  <si>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</si>
  <si>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</si>
  <si>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</si>
  <si>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</si>
  <si>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</si>
  <si>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</si>
  <si>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</si>
  <si>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</si>
  <si>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</si>
  <si>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</si>
  <si>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</si>
  <si>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</si>
  <si>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</si>
  <si>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</si>
  <si>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</si>
  <si>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</si>
  <si>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</si>
  <si>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</si>
  <si>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</si>
  <si>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</si>
  <si>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</si>
  <si>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</si>
  <si>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</si>
  <si>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</si>
  <si>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</si>
  <si>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</si>
  <si>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</si>
  <si>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</si>
  <si>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</si>
  <si>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</si>
  <si>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</si>
  <si>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</si>
  <si>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</si>
  <si>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</si>
  <si>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</si>
  <si>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</si>
  <si>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</si>
  <si>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</si>
  <si>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</si>
  <si>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</si>
  <si>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</si>
  <si>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</si>
  <si>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</si>
  <si>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</si>
  <si>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</si>
  <si>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</si>
  <si>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</si>
  <si>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</si>
  <si>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</si>
  <si>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</si>
  <si>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</si>
  <si>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</si>
  <si>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</si>
  <si>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</si>
  <si>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</si>
  <si>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</si>
  <si>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</si>
  <si>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</si>
  <si>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</si>
  <si>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</si>
  <si>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</si>
  <si>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</si>
  <si>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</si>
  <si>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</si>
  <si>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</si>
  <si>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</si>
  <si>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</si>
  <si>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</si>
  <si>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</si>
  <si>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</si>
  <si>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</si>
  <si>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</si>
  <si>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</si>
  <si>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</si>
  <si>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</si>
  <si>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</si>
  <si>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</si>
  <si>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</si>
  <si>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</si>
  <si>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</si>
  <si>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</si>
  <si>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</si>
  <si>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</si>
  <si>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</si>
  <si>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</si>
  <si>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</si>
  <si>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</si>
  <si>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</si>
  <si>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</si>
  <si>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</si>
  <si>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</si>
  <si>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</si>
  <si>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</si>
  <si>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</si>
  <si>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</si>
  <si>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</si>
  <si>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</si>
  <si>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</si>
  <si>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</si>
  <si>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</si>
  <si>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</si>
  <si>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</si>
  <si>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</si>
  <si>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</si>
  <si>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</si>
  <si>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</si>
  <si>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</si>
  <si>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</si>
  <si>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</si>
  <si>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</si>
  <si>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</si>
  <si>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</si>
  <si>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</si>
  <si>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</si>
  <si>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</si>
  <si>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</si>
  <si>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</si>
  <si>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</si>
  <si>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</si>
  <si>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</si>
  <si>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</si>
  <si>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</si>
  <si>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</si>
  <si>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</si>
  <si>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</si>
  <si>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</si>
  <si>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</si>
  <si>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</si>
  <si>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</si>
  <si>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</si>
  <si>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</si>
  <si>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</si>
  <si>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</si>
  <si>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</si>
  <si>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</si>
  <si>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</si>
  <si>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</si>
  <si>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</si>
  <si>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</si>
  <si>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</si>
  <si>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</si>
  <si>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</si>
  <si>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</si>
  <si>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</si>
  <si>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</si>
  <si>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</si>
  <si>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</si>
  <si>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</si>
  <si>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</si>
  <si>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</si>
  <si>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</si>
  <si>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</si>
  <si>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</si>
  <si>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</si>
  <si>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</si>
  <si>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</si>
  <si>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</si>
  <si>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</si>
  <si>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</si>
  <si>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</si>
  <si>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</si>
  <si>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</si>
  <si>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</si>
  <si>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</si>
  <si>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</si>
  <si>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</si>
  <si>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</si>
  <si>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</si>
  <si>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</si>
  <si>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</si>
  <si>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</si>
  <si>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</si>
  <si>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</si>
  <si>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</si>
  <si>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</si>
  <si>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</si>
  <si>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</si>
  <si>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</si>
  <si>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</si>
  <si>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</si>
  <si>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</si>
  <si>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</si>
  <si>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</si>
  <si>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</si>
  <si>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</si>
  <si>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</si>
  <si>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</si>
  <si>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</si>
  <si>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</si>
  <si>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</si>
  <si>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</si>
  <si>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</si>
  <si>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</si>
  <si>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</si>
  <si>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</si>
  <si>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</si>
  <si>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</si>
  <si>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</si>
  <si>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</si>
  <si>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</si>
  <si>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</si>
  <si>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</si>
  <si>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</si>
  <si>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</si>
  <si>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</si>
  <si>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</si>
  <si>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</si>
  <si>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</si>
  <si>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</si>
  <si>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</si>
  <si>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</si>
  <si>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</si>
  <si>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</si>
  <si>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</si>
  <si>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</si>
  <si>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</si>
  <si>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</si>
  <si>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</si>
  <si>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</si>
  <si>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</si>
  <si>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</si>
  <si>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</si>
  <si>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</si>
  <si>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</si>
  <si>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</si>
  <si>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</si>
  <si>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</si>
  <si>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</si>
  <si>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</si>
  <si>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</si>
  <si>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</si>
  <si>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</si>
  <si>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</si>
  <si>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</si>
  <si>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</si>
  <si>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</si>
  <si>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</si>
  <si>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</si>
  <si>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</si>
  <si>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</si>
  <si>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</si>
  <si>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</si>
  <si>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</si>
  <si>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</si>
  <si>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</si>
  <si>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</si>
  <si>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</si>
  <si>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</si>
  <si>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</si>
  <si>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</si>
  <si>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</si>
  <si>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</si>
  <si>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</si>
  <si>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</si>
  <si>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</si>
  <si>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</si>
  <si>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</si>
  <si>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</si>
  <si>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</si>
  <si>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</si>
  <si>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</si>
  <si>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</si>
  <si>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</si>
  <si>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</si>
  <si>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</si>
  <si>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</si>
  <si>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</si>
  <si>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</si>
  <si>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</si>
  <si>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</si>
  <si>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</si>
  <si>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</si>
  <si>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</si>
  <si>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</si>
  <si>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</si>
  <si>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</si>
  <si>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</si>
  <si>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</si>
  <si>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</si>
  <si>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</si>
  <si>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</si>
  <si>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</si>
  <si>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</si>
  <si>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</si>
  <si>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</si>
  <si>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</si>
  <si>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</si>
  <si>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</si>
  <si>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</si>
  <si>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</si>
  <si>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</si>
  <si>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</si>
  <si>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</si>
  <si>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</si>
  <si>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</si>
  <si>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</si>
  <si>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</si>
  <si>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</si>
  <si>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</si>
  <si>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</si>
  <si>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</si>
  <si>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</si>
  <si>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</si>
  <si>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</si>
  <si>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</si>
  <si>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</si>
  <si>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</si>
  <si>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</si>
  <si>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</si>
  <si>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</si>
  <si>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</si>
  <si>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</si>
  <si>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</si>
  <si>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</si>
  <si>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</si>
  <si>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</si>
  <si>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</si>
  <si>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</si>
  <si>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</si>
  <si>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</si>
  <si>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</si>
  <si>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</si>
  <si>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</si>
  <si>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</si>
  <si>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</si>
  <si>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</si>
  <si>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</si>
  <si>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</si>
  <si>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</si>
  <si>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</si>
  <si>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</si>
  <si>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</si>
  <si>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</si>
  <si>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</si>
  <si>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</si>
  <si>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</si>
  <si>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</si>
  <si>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</si>
  <si>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</si>
  <si>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</si>
  <si>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</si>
  <si>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</si>
  <si>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</si>
  <si>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</si>
  <si>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</si>
  <si>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</si>
  <si>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</si>
  <si>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</si>
  <si>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</si>
  <si>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</si>
  <si>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</si>
  <si>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</si>
  <si>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</si>
  <si>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</si>
  <si>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</si>
  <si>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</si>
  <si>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</si>
  <si>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</si>
  <si>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</si>
  <si>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</si>
  <si>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</si>
  <si>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</si>
  <si>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</si>
  <si>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</si>
  <si>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</si>
  <si>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</si>
  <si>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</si>
  <si>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</si>
  <si>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</si>
  <si>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</si>
  <si>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</si>
  <si>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</si>
  <si>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</si>
  <si>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</si>
  <si>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</si>
  <si>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</si>
  <si>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</si>
  <si>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</si>
  <si>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</si>
  <si>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</si>
  <si>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</si>
  <si>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</si>
  <si>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</si>
  <si>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</si>
  <si>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</si>
  <si>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</si>
  <si>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</si>
  <si>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</si>
  <si>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</si>
  <si>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</si>
  <si>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</si>
  <si>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</si>
  <si>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</si>
  <si>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</si>
  <si>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</si>
  <si>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</si>
  <si>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</si>
  <si>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</si>
  <si>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</si>
  <si>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</si>
  <si>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</si>
  <si>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</si>
  <si>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</si>
  <si>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</si>
  <si>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</si>
  <si>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</si>
  <si>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</si>
  <si>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</si>
  <si>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</si>
  <si>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</si>
  <si>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</si>
  <si>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</si>
  <si>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</si>
  <si>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</si>
  <si>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</si>
  <si>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</si>
  <si>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</si>
  <si>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</si>
  <si>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</si>
  <si>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</si>
  <si>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</si>
  <si>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</si>
  <si>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</si>
  <si>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</si>
  <si>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</si>
  <si>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</si>
  <si>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</si>
  <si>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</si>
  <si>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</si>
  <si>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</si>
  <si>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</si>
  <si>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</si>
  <si>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</si>
  <si>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</si>
  <si>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</si>
  <si>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</si>
  <si>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</si>
  <si>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</si>
  <si>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</si>
  <si>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</si>
  <si>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</si>
  <si>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</si>
  <si>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</si>
  <si>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</si>
  <si>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</si>
  <si>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</si>
  <si>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</si>
  <si>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</si>
  <si>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</si>
  <si>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</si>
  <si>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</si>
  <si>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</si>
  <si>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</si>
  <si>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</si>
  <si>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</si>
  <si>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</si>
  <si>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</si>
  <si>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</si>
  <si>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</si>
  <si>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</si>
  <si>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</si>
  <si>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</si>
  <si>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</si>
  <si>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</si>
  <si>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</si>
  <si>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</si>
  <si>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</si>
  <si>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</si>
  <si>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</si>
  <si>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</si>
  <si>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</si>
  <si>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</si>
  <si>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</si>
  <si>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</si>
  <si>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</si>
  <si>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</si>
  <si>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</si>
  <si>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</si>
  <si>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</si>
  <si>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</si>
  <si>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</si>
  <si>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</si>
  <si>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</si>
  <si>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</si>
  <si>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</si>
  <si>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</si>
  <si>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</si>
  <si>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</si>
  <si>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</si>
  <si>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</si>
  <si>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</si>
  <si>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</si>
  <si>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</si>
  <si>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</si>
  <si>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</si>
  <si>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</si>
  <si>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</si>
  <si>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</si>
  <si>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</si>
  <si>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</si>
  <si>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</si>
  <si>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</si>
  <si>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</si>
  <si>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</si>
  <si>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</si>
  <si>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</si>
  <si>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</si>
  <si>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</si>
  <si>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</si>
  <si>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</si>
  <si>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</si>
  <si>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</si>
  <si>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</si>
  <si>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</si>
  <si>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</si>
  <si>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</si>
  <si>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</si>
  <si>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</si>
  <si>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</si>
  <si>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</si>
  <si>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</si>
  <si>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</si>
  <si>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</si>
  <si>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</si>
  <si>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</si>
  <si>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</si>
  <si>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</si>
  <si>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</si>
  <si>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</si>
  <si>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</si>
  <si>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</si>
  <si>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</si>
  <si>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</si>
  <si>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</si>
  <si>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</si>
  <si>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</si>
  <si>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</si>
  <si>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</si>
  <si>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</si>
  <si>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</si>
  <si>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</si>
  <si>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</si>
  <si>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</si>
  <si>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</si>
  <si>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</si>
  <si>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</si>
  <si>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</si>
  <si>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</si>
  <si>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</si>
  <si>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</si>
  <si>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</si>
  <si>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</si>
  <si>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</si>
  <si>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</si>
  <si>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</si>
  <si>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</si>
  <si>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</si>
  <si>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</si>
  <si>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</si>
  <si>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</si>
  <si>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</si>
  <si>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</si>
  <si>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</si>
  <si>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</si>
  <si>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</si>
  <si>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</si>
  <si>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</si>
  <si>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</si>
  <si>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</si>
  <si>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</si>
  <si>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</si>
  <si>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</si>
  <si>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</si>
  <si>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</si>
  <si>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</si>
  <si>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</si>
  <si>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</si>
  <si>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</si>
  <si>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</si>
  <si>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</si>
  <si>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</si>
  <si>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</si>
  <si>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</si>
  <si>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</si>
  <si>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</si>
  <si>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</si>
  <si>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</si>
  <si>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</si>
  <si>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</si>
  <si>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</si>
  <si>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</si>
  <si>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</si>
  <si>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</si>
  <si>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</si>
  <si>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</si>
  <si>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</si>
  <si>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</si>
  <si>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</si>
  <si>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</si>
  <si>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</si>
  <si>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</si>
  <si>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</si>
  <si>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</si>
  <si>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</si>
  <si>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</si>
  <si>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</si>
  <si>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</si>
  <si>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</si>
  <si>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</si>
  <si>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</si>
  <si>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</si>
  <si>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</si>
  <si>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</si>
  <si>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</si>
  <si>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</si>
  <si>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</si>
  <si>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</si>
  <si>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</si>
  <si>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</si>
  <si>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</si>
  <si>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</si>
  <si>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</si>
  <si>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</si>
  <si>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</si>
  <si>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</si>
  <si>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</si>
  <si>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</si>
  <si>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</si>
  <si>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</si>
  <si>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</si>
  <si>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</si>
  <si>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</si>
  <si>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</si>
  <si>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</si>
  <si>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</si>
  <si>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</si>
  <si>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</si>
  <si>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</si>
  <si>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</si>
  <si>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</si>
  <si>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</si>
  <si>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</si>
  <si>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</si>
  <si>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</si>
  <si>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</si>
  <si>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</si>
  <si>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</si>
  <si>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</si>
  <si>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</si>
  <si>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</si>
  <si>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</si>
  <si>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</si>
  <si>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</si>
  <si>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</si>
  <si>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</si>
  <si>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</si>
  <si>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</si>
  <si>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</si>
  <si>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</si>
  <si>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</si>
  <si>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</si>
  <si>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</si>
  <si>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</si>
  <si>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</si>
  <si>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</si>
  <si>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</si>
  <si>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</si>
  <si>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</si>
  <si>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</si>
  <si>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</si>
  <si>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</si>
  <si>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</si>
  <si>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</si>
  <si>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</si>
  <si>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</si>
  <si>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</si>
  <si>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</si>
  <si>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</si>
  <si>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</si>
  <si>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</si>
  <si>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</si>
  <si>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</si>
  <si>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</si>
  <si>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</si>
  <si>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</si>
  <si>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</si>
  <si>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</si>
  <si>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</si>
  <si>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</si>
  <si>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</si>
  <si>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</si>
  <si>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</si>
  <si>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</si>
  <si>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</si>
  <si>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</si>
  <si>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</si>
  <si>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</si>
  <si>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</si>
  <si>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</si>
  <si>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</si>
  <si>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</si>
  <si>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</si>
  <si>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</si>
  <si>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</si>
  <si>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</si>
  <si>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</si>
  <si>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</si>
  <si>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</si>
  <si>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</si>
  <si>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</si>
  <si>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</si>
  <si>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</si>
  <si>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</si>
  <si>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</si>
  <si>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</si>
  <si>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</si>
  <si>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</si>
  <si>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</si>
  <si>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</si>
  <si>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</si>
  <si>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</si>
  <si>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</si>
  <si>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</si>
  <si>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</si>
  <si>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</si>
  <si>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</si>
  <si>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</si>
  <si>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</si>
  <si>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</si>
  <si>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</si>
  <si>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</si>
  <si>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</si>
  <si>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</si>
  <si>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</si>
  <si>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</si>
  <si>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</si>
  <si>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</si>
  <si>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</si>
  <si>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</si>
  <si>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</si>
  <si>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</si>
  <si>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</si>
  <si>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</si>
  <si>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</si>
  <si>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</si>
  <si>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</si>
  <si>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</si>
  <si>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</si>
  <si>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</si>
  <si>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</si>
  <si>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</si>
  <si>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</si>
  <si>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</si>
  <si>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</si>
  <si>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</si>
  <si>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</si>
  <si>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</si>
  <si>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</si>
  <si>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</si>
  <si>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</si>
  <si>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</si>
  <si>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</si>
  <si>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</si>
  <si>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</si>
  <si>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</si>
  <si>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</si>
  <si>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</si>
  <si>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</si>
  <si>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</si>
  <si>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</si>
  <si>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</si>
  <si>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</si>
  <si>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</si>
  <si>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</si>
  <si>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</si>
  <si>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</si>
  <si>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</si>
  <si>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</si>
  <si>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</si>
  <si>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</si>
  <si>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</si>
  <si>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</si>
  <si>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</si>
  <si>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</si>
  <si>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</si>
  <si>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</si>
  <si>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</si>
  <si>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</si>
  <si>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</si>
  <si>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</si>
  <si>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</si>
  <si>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</si>
  <si>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</si>
  <si>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</si>
  <si>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</si>
  <si>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</si>
  <si>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</si>
  <si>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</si>
  <si>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</si>
  <si>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</si>
  <si>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</si>
  <si>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</si>
  <si>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</si>
  <si>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</si>
  <si>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</si>
  <si>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</si>
  <si>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</si>
  <si>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</si>
  <si>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</si>
  <si>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</si>
  <si>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</si>
  <si>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</si>
  <si>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</si>
  <si>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</si>
  <si>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</si>
  <si>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</si>
  <si>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</si>
  <si>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</si>
  <si>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</si>
  <si>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</si>
  <si>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</si>
  <si>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</si>
  <si>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</si>
  <si>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</si>
  <si>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</si>
  <si>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</si>
  <si>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</si>
  <si>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</si>
  <si>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</si>
  <si>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</si>
  <si>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</si>
  <si>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</si>
  <si>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</si>
  <si>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</si>
  <si>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</si>
  <si>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</si>
  <si>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</si>
  <si>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</si>
  <si>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</si>
  <si>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</si>
  <si>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</si>
  <si>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</si>
  <si>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</si>
  <si>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</si>
  <si>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</si>
  <si>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</si>
  <si>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</si>
  <si>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</si>
  <si>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</si>
  <si>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</si>
  <si>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</si>
  <si>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</si>
  <si>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</si>
  <si>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</si>
  <si>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</si>
  <si>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</si>
  <si>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</si>
  <si>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</si>
  <si>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</si>
  <si>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</si>
  <si>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</si>
  <si>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</si>
  <si>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</si>
  <si>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</si>
  <si>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</si>
  <si>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</si>
  <si>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</si>
  <si>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</si>
  <si>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</si>
  <si>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</si>
  <si>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</si>
  <si>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</si>
  <si>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</si>
  <si>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</si>
  <si>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</si>
  <si>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</si>
  <si>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</si>
  <si>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</si>
  <si>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</si>
  <si>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</si>
  <si>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</si>
  <si>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</si>
  <si>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</si>
  <si>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</si>
  <si>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</si>
  <si>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</si>
  <si>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</si>
  <si>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</si>
  <si>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</si>
  <si>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</si>
  <si>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</si>
  <si>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</si>
  <si>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</si>
  <si>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</si>
  <si>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</si>
  <si>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</si>
  <si>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</si>
  <si>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</si>
  <si>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</si>
  <si>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</si>
  <si>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</si>
  <si>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</si>
  <si>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</si>
  <si>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</si>
  <si>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</si>
  <si>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</si>
  <si>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</si>
  <si>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</si>
  <si>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</si>
  <si>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</si>
  <si>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</si>
  <si>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</si>
  <si>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</si>
  <si>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</si>
  <si>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</si>
  <si>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</si>
  <si>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</si>
  <si>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</si>
  <si>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</si>
  <si>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</si>
  <si>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</si>
  <si>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</si>
  <si>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</si>
  <si>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</si>
  <si>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</si>
  <si>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</si>
  <si>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</si>
  <si>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</si>
  <si>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</si>
  <si>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</si>
  <si>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</si>
  <si>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</si>
  <si>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</si>
  <si>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</si>
  <si>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</si>
  <si>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</si>
  <si>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</si>
  <si>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</si>
  <si>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</si>
  <si>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</si>
  <si>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</si>
  <si>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</si>
  <si>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</si>
  <si>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</si>
  <si>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</si>
  <si>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</si>
  <si>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</si>
  <si>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</si>
  <si>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</si>
  <si>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</si>
  <si>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</si>
  <si>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</si>
  <si>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</si>
  <si>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</si>
  <si>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</si>
  <si>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</si>
  <si>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</si>
  <si>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</si>
  <si>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</si>
  <si>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</si>
  <si>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</si>
  <si>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</si>
  <si>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</si>
  <si>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</si>
  <si>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</si>
  <si>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</si>
  <si>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</si>
  <si>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</si>
  <si>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</si>
  <si>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</si>
  <si>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</si>
  <si>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</si>
  <si>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</si>
  <si>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</si>
  <si>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</si>
  <si>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</si>
  <si>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</si>
  <si>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</si>
  <si>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</si>
  <si>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</si>
  <si>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</si>
  <si>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</si>
  <si>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</si>
  <si>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</si>
  <si>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</si>
  <si>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</si>
  <si>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</si>
  <si>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</si>
  <si>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</si>
  <si>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</si>
  <si>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</si>
  <si>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</si>
  <si>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</si>
  <si>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</si>
  <si>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</si>
  <si>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</si>
  <si>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</si>
  <si>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</si>
  <si>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</si>
  <si>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</si>
  <si>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</si>
  <si>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</si>
  <si>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</si>
  <si>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</si>
  <si>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</si>
  <si>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</si>
  <si>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</si>
  <si>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</si>
  <si>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</si>
  <si>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</si>
  <si>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</si>
  <si>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</si>
  <si>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</si>
  <si>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</si>
  <si>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</si>
  <si>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</si>
  <si>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</si>
  <si>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</si>
  <si>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</si>
  <si>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</si>
  <si>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</si>
  <si>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</si>
  <si>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</si>
  <si>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</si>
  <si>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</si>
  <si>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</si>
  <si>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</si>
  <si>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</si>
  <si>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</si>
  <si>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</si>
  <si>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</si>
  <si>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</si>
  <si>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</si>
  <si>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</si>
  <si>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</si>
  <si>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</si>
  <si>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</si>
  <si>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</si>
  <si>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</si>
  <si>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</si>
  <si>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</si>
  <si>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</si>
  <si>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</si>
  <si>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</si>
  <si>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</si>
  <si>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</si>
  <si>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</si>
  <si>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</si>
  <si>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</si>
  <si>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</si>
  <si>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</si>
  <si>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</si>
  <si>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</si>
  <si>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</si>
  <si>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</si>
  <si>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</si>
  <si>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</si>
  <si>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</si>
  <si>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</si>
  <si>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</si>
  <si>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</si>
  <si>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</si>
  <si>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</si>
  <si>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</si>
  <si>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</si>
  <si>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</si>
  <si>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</si>
  <si>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</si>
  <si>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</si>
  <si>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</si>
  <si>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</si>
  <si>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</si>
  <si>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</si>
  <si>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</si>
  <si>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</si>
  <si>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</si>
  <si>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</si>
  <si>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</si>
  <si>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</si>
  <si>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</si>
  <si>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</si>
  <si>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</si>
  <si>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</si>
  <si>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</si>
  <si>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</si>
  <si>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</si>
  <si>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</si>
  <si>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</si>
  <si>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</si>
  <si>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</si>
  <si>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</si>
  <si>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</si>
  <si>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</si>
  <si>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</si>
  <si>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</si>
  <si>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</si>
  <si>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</si>
  <si>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</si>
  <si>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</si>
  <si>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</si>
  <si>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</si>
  <si>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</si>
  <si>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</si>
  <si>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</si>
  <si>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</si>
  <si>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</si>
  <si>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</si>
  <si>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</si>
  <si>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</si>
  <si>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</si>
  <si>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</si>
  <si>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</si>
  <si>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</si>
  <si>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</si>
  <si>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</si>
  <si>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</si>
  <si>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</si>
  <si>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</si>
  <si>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</si>
  <si>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</si>
  <si>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</si>
  <si>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</si>
  <si>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</si>
  <si>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</si>
  <si>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</si>
  <si>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</si>
  <si>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</si>
  <si>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</si>
  <si>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</si>
  <si>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</si>
  <si>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</si>
  <si>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</si>
  <si>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</si>
  <si>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</si>
  <si>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</si>
  <si>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</si>
  <si>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</si>
  <si>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</si>
  <si>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</si>
  <si>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</si>
  <si>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</si>
  <si>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</si>
  <si>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</si>
  <si>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</si>
  <si>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</si>
  <si>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</si>
  <si>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</si>
  <si>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</si>
  <si>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</si>
  <si>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</si>
  <si>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</si>
  <si>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</si>
  <si>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</si>
  <si>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</si>
  <si>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</si>
  <si>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</si>
  <si>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</si>
  <si>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</si>
  <si>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</si>
  <si>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</si>
  <si>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</si>
  <si>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</si>
  <si>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</si>
  <si>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</si>
  <si>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</si>
  <si>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</si>
  <si>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</si>
  <si>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</si>
  <si>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</si>
  <si>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</si>
  <si>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</si>
  <si>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</si>
  <si>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</si>
  <si>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</si>
  <si>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</si>
  <si>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</si>
  <si>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</si>
  <si>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</si>
  <si>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</si>
  <si>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</si>
  <si>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</si>
  <si>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</si>
  <si>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</si>
  <si>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</si>
  <si>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</si>
  <si>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</si>
  <si>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</si>
  <si>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</si>
  <si>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</si>
  <si>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</si>
  <si>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</si>
  <si>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</si>
  <si>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</si>
  <si>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</si>
  <si>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</si>
  <si>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</si>
  <si>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</si>
  <si>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</si>
  <si>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</si>
  <si>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</si>
  <si>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</si>
  <si>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</si>
  <si>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</si>
  <si>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</si>
  <si>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</si>
  <si>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</si>
  <si>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</si>
  <si>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</si>
  <si>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</si>
  <si>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</si>
  <si>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</si>
  <si>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</si>
  <si>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</si>
  <si>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</si>
  <si>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</si>
  <si>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</si>
  <si>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</si>
  <si>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</si>
  <si>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</si>
  <si>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</si>
  <si>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</si>
  <si>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</si>
  <si>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</si>
  <si>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</si>
  <si>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</si>
  <si>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</si>
  <si>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</si>
  <si>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</si>
  <si>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</si>
  <si>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</si>
  <si>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</si>
  <si>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</si>
  <si>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</si>
  <si>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</si>
  <si>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</si>
  <si>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</si>
  <si>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</si>
  <si>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</si>
  <si>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</si>
  <si>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</si>
  <si>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</si>
  <si>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</si>
  <si>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</si>
  <si>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</si>
  <si>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</si>
  <si>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</si>
  <si>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</si>
  <si>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</si>
  <si>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</si>
  <si>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</si>
  <si>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</si>
  <si>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</si>
  <si>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</si>
  <si>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</si>
  <si>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</si>
  <si>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</si>
  <si>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</si>
  <si>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</si>
  <si>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</si>
  <si>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</si>
  <si>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</si>
  <si>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</si>
  <si>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</si>
  <si>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</si>
  <si>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</si>
  <si>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</si>
  <si>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</si>
  <si>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</si>
  <si>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</si>
  <si>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</si>
  <si>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</si>
  <si>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</si>
  <si>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</si>
  <si>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</si>
  <si>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</si>
  <si>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</si>
  <si>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</si>
  <si>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</si>
  <si>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</si>
  <si>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</si>
  <si>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</si>
  <si>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</si>
  <si>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</si>
  <si>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</si>
  <si>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</si>
  <si>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</si>
  <si>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</si>
  <si>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</si>
  <si>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</si>
  <si>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</si>
  <si>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</si>
  <si>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</si>
  <si>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</si>
  <si>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</si>
  <si>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</si>
  <si>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</si>
  <si>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</si>
  <si>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</si>
  <si>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</si>
  <si>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</si>
  <si>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</si>
  <si>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</si>
  <si>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</si>
  <si>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</si>
  <si>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</si>
  <si>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</si>
  <si>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</si>
  <si>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</si>
  <si>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</si>
  <si>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</si>
  <si>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</si>
  <si>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</si>
  <si>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</si>
  <si>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</si>
  <si>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</si>
  <si>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</si>
  <si>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</si>
  <si>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</si>
  <si>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</si>
  <si>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</si>
  <si>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</si>
  <si>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</si>
  <si>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</si>
  <si>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</si>
  <si>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</si>
  <si>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</si>
  <si>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</si>
  <si>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</si>
  <si>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</si>
  <si>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</si>
  <si>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</si>
  <si>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</si>
  <si>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</si>
  <si>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</si>
  <si>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</si>
  <si>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</si>
  <si>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</si>
  <si>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</si>
  <si>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</si>
  <si>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</si>
  <si>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</si>
  <si>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</si>
  <si>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</si>
  <si>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</si>
  <si>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</si>
  <si>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</si>
  <si>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</si>
  <si>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</si>
  <si>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</si>
  <si>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</si>
  <si>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</si>
  <si>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</si>
  <si>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</si>
  <si>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</si>
  <si>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</si>
  <si>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</si>
  <si>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</si>
  <si>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</si>
  <si>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</si>
  <si>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</si>
  <si>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</si>
  <si>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</si>
  <si>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</si>
  <si>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</si>
  <si>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</si>
  <si>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</si>
  <si>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</si>
  <si>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</si>
  <si>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</si>
  <si>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</si>
  <si>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</si>
  <si>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</si>
  <si>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</si>
  <si>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</si>
  <si>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</si>
  <si>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</si>
  <si>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</si>
  <si>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</si>
  <si>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</si>
  <si>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</si>
  <si>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</si>
  <si>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</si>
  <si>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</si>
  <si>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</si>
  <si>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</si>
  <si>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</si>
  <si>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</si>
  <si>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</si>
  <si>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</si>
  <si>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</si>
  <si>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</si>
  <si>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</si>
  <si>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</si>
  <si>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</si>
  <si>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</si>
  <si>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</si>
  <si>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</si>
  <si>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</si>
  <si>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</si>
  <si>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</si>
  <si>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</si>
  <si>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</si>
  <si>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</si>
  <si>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</si>
  <si>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</si>
  <si>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</si>
  <si>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</si>
  <si>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</si>
  <si>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</si>
  <si>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</si>
  <si>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</si>
  <si>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</si>
  <si>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</si>
  <si>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</si>
  <si>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</si>
  <si>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</si>
  <si>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</si>
  <si>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</si>
  <si>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</si>
  <si>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</si>
  <si>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</si>
  <si>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</si>
  <si>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</si>
  <si>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</si>
  <si>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</si>
  <si>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</si>
  <si>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</si>
  <si>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</si>
  <si>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</si>
  <si>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</si>
  <si>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</si>
  <si>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</si>
  <si>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</si>
  <si>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</si>
  <si>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</si>
  <si>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</si>
  <si>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</si>
  <si>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</si>
  <si>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</si>
  <si>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</si>
  <si>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</si>
  <si>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</si>
  <si>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</si>
  <si>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</si>
  <si>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</si>
  <si>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</si>
  <si>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</si>
  <si>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</si>
  <si>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</si>
  <si>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</si>
  <si>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</si>
  <si>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</si>
  <si>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</si>
  <si>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</si>
  <si>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</si>
  <si>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</si>
  <si>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</si>
  <si>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</si>
  <si>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</si>
  <si>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</si>
  <si>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</si>
  <si>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</si>
  <si>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</si>
  <si>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</si>
  <si>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</si>
  <si>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</si>
  <si>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</si>
  <si>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</si>
  <si>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</si>
  <si>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</si>
  <si>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</si>
  <si>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</si>
  <si>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</si>
  <si>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</si>
  <si>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</si>
  <si>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</si>
  <si>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</si>
  <si>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</si>
  <si>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</si>
  <si>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</si>
  <si>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</si>
  <si>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</si>
  <si>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</si>
  <si>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</si>
  <si>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</si>
  <si>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</si>
  <si>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</si>
  <si>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</si>
  <si>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</si>
  <si>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</si>
  <si>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</si>
  <si>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</si>
  <si>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</si>
  <si>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</si>
  <si>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</si>
  <si>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</si>
  <si>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</si>
  <si>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</si>
  <si>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</si>
  <si>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</si>
  <si>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</si>
  <si>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</si>
  <si>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</si>
  <si>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</si>
  <si>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</si>
  <si>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</si>
  <si>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</si>
  <si>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</si>
  <si>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</si>
  <si>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</si>
  <si>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</si>
  <si>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</si>
  <si>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</si>
  <si>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</si>
  <si>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</si>
  <si>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</si>
  <si>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</si>
  <si>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</si>
  <si>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</si>
  <si>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</si>
  <si>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</si>
  <si>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</si>
  <si>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</si>
  <si>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</si>
  <si>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</si>
  <si>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</si>
  <si>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</si>
  <si>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</si>
  <si>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</si>
  <si>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</si>
  <si>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</si>
  <si>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</si>
  <si>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</si>
  <si>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</si>
  <si>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</si>
  <si>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</si>
  <si>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</si>
  <si>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</si>
  <si>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</si>
  <si>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</si>
  <si>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</si>
  <si>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</si>
  <si>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</si>
  <si>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</si>
  <si>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</si>
  <si>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</si>
  <si>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</si>
  <si>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</si>
  <si>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</si>
  <si>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</si>
  <si>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</si>
  <si>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</si>
  <si>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</si>
  <si>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</si>
  <si>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</si>
  <si>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</si>
  <si>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</si>
  <si>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</si>
  <si>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</si>
  <si>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</si>
  <si>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</si>
  <si>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</si>
  <si>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</si>
  <si>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</si>
  <si>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</si>
  <si>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</si>
  <si>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</si>
  <si>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</si>
  <si>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</si>
  <si>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</si>
  <si>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</si>
  <si>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</si>
  <si>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</si>
  <si>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</si>
  <si>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</si>
  <si>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</si>
  <si>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</si>
  <si>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</si>
  <si>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</si>
  <si>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</si>
  <si>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</si>
  <si>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</si>
  <si>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</si>
  <si>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</si>
  <si>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</si>
  <si>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</si>
  <si>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</si>
  <si>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</si>
  <si>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</si>
  <si>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</si>
  <si>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</si>
  <si>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</si>
  <si>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</si>
  <si>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</si>
  <si>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</si>
  <si>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</si>
  <si>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</si>
  <si>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</si>
  <si>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</si>
  <si>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</si>
  <si>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</si>
  <si>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</si>
  <si>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</si>
  <si>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</si>
  <si>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</si>
  <si>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</si>
  <si>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</si>
  <si>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</si>
  <si>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</si>
  <si>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</si>
  <si>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</si>
  <si>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</si>
  <si>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</si>
  <si>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</si>
  <si>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</si>
  <si>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</si>
  <si>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</si>
  <si>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</si>
  <si>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</si>
  <si>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</si>
  <si>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</si>
  <si>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</si>
  <si>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</si>
  <si>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</si>
  <si>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</si>
  <si>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</si>
  <si>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</si>
  <si>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</si>
  <si>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</si>
  <si>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</si>
  <si>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</si>
  <si>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</si>
  <si>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</si>
  <si>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</si>
  <si>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</si>
  <si>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</si>
  <si>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</si>
  <si>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</si>
  <si>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</si>
  <si>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</si>
  <si>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</si>
  <si>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</si>
  <si>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</si>
  <si>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</si>
  <si>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</si>
  <si>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</si>
  <si>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</si>
  <si>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</si>
  <si>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</si>
  <si>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</si>
  <si>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</si>
  <si>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</si>
  <si>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</si>
  <si>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</si>
  <si>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</si>
  <si>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</si>
  <si>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</si>
  <si>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</si>
  <si>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</si>
  <si>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</si>
  <si>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</si>
  <si>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</si>
  <si>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</si>
  <si>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</si>
  <si>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</si>
  <si>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</si>
  <si>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</si>
  <si>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</si>
  <si>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</si>
  <si>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</si>
  <si>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</si>
  <si>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</si>
  <si>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</si>
  <si>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</si>
  <si>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</si>
  <si>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</si>
  <si>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</si>
  <si>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</si>
  <si>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</si>
  <si>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</si>
  <si>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</si>
  <si>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</si>
  <si>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</si>
  <si>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</si>
  <si>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</si>
  <si>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</si>
  <si>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</si>
  <si>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</si>
  <si>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</si>
  <si>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</si>
  <si>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</si>
  <si>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</si>
  <si>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</si>
  <si>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</si>
  <si>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</si>
  <si>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</si>
  <si>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</si>
  <si>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</si>
  <si>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</si>
  <si>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</si>
  <si>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</si>
  <si>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</si>
  <si>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</si>
  <si>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</si>
  <si>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</si>
  <si>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</si>
  <si>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</si>
  <si>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</si>
  <si>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</si>
  <si>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</si>
  <si>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</si>
  <si>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</si>
  <si>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</si>
  <si>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</si>
  <si>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</si>
  <si>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</si>
  <si>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</si>
  <si>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</si>
  <si>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</si>
  <si>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</si>
  <si>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</si>
  <si>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</si>
  <si>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</si>
  <si>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</si>
  <si>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</si>
  <si>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</si>
  <si>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</si>
  <si>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</si>
  <si>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</si>
  <si>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</si>
  <si>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</si>
  <si>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</si>
  <si>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</si>
  <si>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</si>
  <si>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</si>
  <si>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</si>
  <si>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</si>
  <si>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</si>
  <si>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</si>
  <si>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</si>
  <si>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</si>
  <si>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</si>
  <si>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</si>
  <si>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</si>
  <si>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</si>
  <si>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</si>
  <si>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</si>
  <si>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</si>
  <si>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</si>
  <si>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</si>
  <si>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</si>
  <si>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</si>
  <si>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</si>
  <si>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</si>
  <si>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</si>
  <si>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</si>
  <si>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</si>
  <si>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</si>
  <si>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</si>
  <si>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</si>
  <si>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</si>
  <si>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</si>
  <si>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</si>
  <si>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</si>
  <si>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</si>
  <si>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</si>
  <si>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</si>
  <si>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</si>
  <si>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</si>
  <si>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</si>
  <si>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</si>
  <si>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</si>
  <si>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</si>
  <si>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</si>
  <si>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</si>
  <si>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</si>
  <si>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</si>
  <si>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</si>
  <si>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</si>
  <si>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</si>
  <si>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</si>
  <si>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</si>
  <si>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</si>
  <si>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</si>
  <si>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</si>
  <si>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</si>
  <si>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</si>
  <si>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</si>
  <si>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</si>
  <si>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</si>
  <si>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</si>
  <si>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</si>
  <si>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</si>
  <si>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</si>
  <si>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</si>
  <si>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</si>
  <si>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</si>
  <si>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</si>
  <si>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</si>
  <si>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</si>
  <si>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</si>
  <si>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</si>
  <si>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</si>
  <si>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</si>
  <si>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</si>
  <si>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</si>
  <si>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</si>
  <si>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</si>
  <si>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</si>
  <si>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</si>
  <si>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</si>
  <si>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</si>
  <si>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</si>
  <si>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</si>
  <si>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</si>
  <si>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</si>
  <si>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</si>
  <si>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</si>
  <si>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</si>
  <si>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</si>
  <si>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</si>
  <si>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</si>
  <si>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</si>
  <si>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</si>
  <si>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</si>
  <si>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</si>
  <si>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</si>
  <si>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</si>
  <si>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</si>
  <si>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</si>
  <si>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</si>
  <si>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</si>
  <si>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</si>
  <si>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</si>
  <si>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</si>
  <si>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</si>
  <si>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</si>
  <si>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</si>
  <si>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</si>
  <si>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</si>
  <si>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</si>
  <si>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</si>
  <si>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</si>
  <si>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</si>
  <si>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</si>
  <si>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</si>
  <si>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</si>
  <si>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</si>
  <si>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</si>
  <si>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</si>
  <si>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</si>
  <si>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</si>
  <si>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</si>
  <si>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</si>
  <si>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</si>
  <si>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</si>
  <si>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</si>
  <si>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</si>
  <si>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</si>
  <si>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</si>
  <si>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</si>
  <si>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</si>
  <si>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</si>
  <si>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</si>
  <si>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</si>
  <si>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</si>
  <si>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</si>
  <si>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</si>
  <si>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</si>
  <si>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</si>
  <si>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</si>
  <si>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</si>
  <si>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</si>
  <si>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</si>
  <si>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</si>
  <si>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</si>
  <si>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</si>
  <si>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</si>
  <si>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</si>
  <si>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</si>
  <si>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</si>
  <si>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</si>
  <si>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</si>
  <si>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</si>
  <si>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</si>
  <si>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</si>
  <si>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</si>
  <si>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</si>
  <si>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</si>
  <si>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</si>
  <si>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</si>
  <si>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</si>
  <si>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</si>
  <si>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</si>
  <si>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</si>
  <si>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</si>
  <si>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</si>
  <si>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</si>
  <si>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</si>
  <si>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</si>
  <si>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</si>
  <si>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</si>
  <si>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</si>
  <si>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</si>
  <si>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</si>
  <si>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</si>
  <si>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</si>
  <si>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</si>
  <si>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</si>
  <si>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</si>
  <si>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</si>
  <si>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</si>
  <si>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</si>
  <si>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</si>
  <si>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</si>
  <si>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</si>
  <si>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</si>
  <si>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</si>
  <si>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</si>
  <si>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</si>
  <si>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</si>
  <si>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</si>
  <si>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</si>
  <si>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</si>
  <si>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</si>
  <si>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</si>
  <si>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</si>
  <si>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</si>
  <si>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</si>
  <si>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</si>
  <si>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</si>
  <si>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</si>
  <si>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</si>
  <si>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</si>
  <si>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</si>
  <si>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</si>
  <si>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</si>
  <si>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</si>
  <si>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</si>
  <si>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</si>
  <si>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</si>
  <si>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</si>
  <si>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</si>
  <si>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</si>
  <si>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</si>
  <si>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</si>
  <si>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</si>
  <si>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</si>
  <si>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</si>
  <si>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</si>
  <si>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</si>
  <si>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</si>
  <si>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</si>
  <si>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</si>
  <si>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</si>
  <si>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</si>
  <si>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</si>
  <si>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</si>
  <si>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</si>
  <si>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</si>
  <si>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</si>
  <si>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</si>
  <si>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</si>
  <si>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</si>
  <si>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</si>
  <si>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</si>
  <si>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</si>
  <si>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</si>
  <si>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</si>
  <si>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</si>
  <si>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</si>
  <si>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</si>
  <si>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</si>
  <si>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</si>
  <si>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</si>
  <si>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</si>
  <si>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</si>
  <si>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</si>
  <si>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</si>
  <si>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</si>
  <si>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</si>
  <si>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</si>
  <si>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</si>
  <si>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</si>
  <si>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</si>
  <si>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</si>
  <si>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</si>
  <si>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</si>
  <si>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</si>
  <si>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</si>
  <si>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</si>
  <si>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</si>
  <si>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</si>
  <si>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</si>
  <si>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</si>
  <si>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</si>
  <si>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</si>
  <si>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</si>
  <si>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</si>
  <si>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</si>
  <si>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</si>
  <si>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</si>
  <si>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</si>
  <si>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</si>
  <si>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</si>
  <si>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</si>
  <si>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</si>
  <si>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</si>
  <si>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</si>
  <si>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</si>
  <si>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</si>
  <si>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</si>
  <si>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</si>
  <si>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</si>
  <si>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</si>
  <si>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</si>
  <si>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</si>
  <si>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</si>
  <si>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</si>
  <si>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</si>
  <si>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</si>
  <si>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</si>
  <si>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</si>
  <si>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</si>
  <si>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</si>
  <si>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</si>
  <si>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</si>
  <si>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</si>
  <si>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</si>
  <si>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</si>
  <si>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</si>
  <si>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</si>
  <si>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</si>
  <si>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</si>
  <si>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</si>
  <si>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</si>
  <si>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</si>
  <si>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</si>
  <si>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</si>
  <si>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</si>
  <si>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</si>
  <si>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</si>
  <si>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</si>
  <si>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</si>
  <si>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</si>
  <si>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</si>
  <si>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</si>
  <si>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</si>
  <si>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</si>
  <si>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</si>
  <si>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</si>
  <si>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</si>
  <si>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</si>
  <si>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</si>
  <si>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</si>
  <si>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</si>
  <si>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</si>
  <si>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</si>
  <si>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</si>
  <si>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</si>
  <si>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</si>
  <si>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</si>
  <si>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</si>
  <si>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</si>
  <si>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</si>
  <si>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</si>
  <si>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</si>
  <si>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</si>
  <si>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</si>
  <si>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</si>
  <si>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</si>
  <si>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</si>
  <si>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</si>
  <si>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</si>
  <si>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</si>
  <si>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</si>
  <si>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</si>
  <si>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</si>
  <si>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</si>
  <si>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</si>
  <si>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</si>
  <si>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</si>
  <si>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</si>
  <si>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</si>
  <si>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</si>
  <si>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</si>
  <si>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</si>
  <si>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</si>
  <si>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</si>
  <si>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</si>
  <si>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</si>
  <si>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</si>
  <si>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</si>
  <si>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</si>
  <si>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</si>
  <si>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</si>
  <si>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</si>
  <si>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</si>
  <si>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</si>
  <si>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</si>
  <si>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</si>
  <si>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</si>
  <si>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</si>
  <si>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</si>
  <si>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</si>
  <si>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</si>
  <si>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</si>
  <si>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</si>
  <si>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</si>
  <si>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</si>
  <si>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</si>
  <si>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</si>
  <si>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</si>
  <si>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</si>
  <si>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</si>
  <si>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</si>
  <si>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</si>
  <si>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</si>
  <si>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</si>
  <si>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</si>
  <si>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</si>
  <si>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</si>
  <si>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</si>
  <si>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</si>
  <si>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</si>
  <si>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</si>
  <si>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</si>
  <si>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</si>
  <si>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</si>
  <si>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</si>
  <si>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</si>
  <si>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</si>
  <si>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</si>
  <si>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</si>
  <si>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</si>
  <si>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</si>
  <si>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</si>
  <si>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</si>
  <si>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</si>
  <si>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</si>
  <si>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</si>
  <si>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</si>
  <si>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</si>
  <si>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</si>
  <si>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</si>
  <si>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</si>
  <si>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</si>
  <si>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</si>
  <si>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</si>
  <si>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</si>
  <si>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</si>
  <si>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</si>
  <si>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</si>
  <si>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</si>
  <si>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</si>
  <si>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</si>
  <si>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</si>
  <si>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</si>
  <si>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</si>
  <si>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</si>
  <si>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</si>
  <si>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</si>
  <si>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</si>
  <si>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</si>
  <si>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</si>
  <si>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</si>
  <si>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</si>
  <si>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</si>
  <si>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</si>
  <si>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</si>
  <si>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</si>
  <si>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</si>
  <si>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</si>
  <si>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</si>
  <si>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</si>
  <si>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</si>
  <si>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</si>
  <si>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</si>
  <si>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</si>
  <si>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</si>
  <si>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</si>
  <si>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</si>
  <si>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</si>
  <si>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</si>
  <si>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</si>
  <si>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</si>
  <si>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</si>
  <si>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</si>
  <si>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</si>
  <si>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</si>
  <si>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</si>
  <si>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</si>
  <si>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</si>
  <si>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</si>
  <si>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</si>
  <si>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</si>
  <si>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</si>
  <si>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</si>
  <si>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</si>
  <si>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</si>
  <si>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</si>
  <si>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</si>
  <si>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</si>
  <si>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</si>
  <si>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</si>
  <si>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</si>
  <si>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</si>
  <si>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</si>
  <si>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</si>
  <si>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</si>
  <si>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</si>
  <si>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</si>
  <si>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</si>
  <si>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</si>
  <si>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</si>
  <si>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</si>
  <si>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</si>
  <si>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</si>
  <si>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</si>
  <si>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</si>
  <si>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</si>
  <si>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</si>
  <si>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</si>
  <si>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</si>
  <si>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</si>
  <si>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</si>
  <si>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</si>
  <si>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</si>
  <si>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</si>
  <si>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</si>
  <si>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</si>
  <si>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</si>
  <si>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</si>
  <si>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</si>
  <si>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</si>
  <si>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</si>
  <si>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</si>
  <si>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</si>
  <si>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</si>
  <si>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</si>
  <si>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</si>
  <si>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</si>
  <si>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</si>
  <si>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</si>
  <si>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</si>
  <si>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</si>
  <si>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</si>
  <si>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</si>
  <si>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</si>
  <si>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</si>
  <si>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</si>
  <si>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</si>
  <si>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</si>
  <si>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</si>
  <si>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</si>
  <si>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</si>
  <si>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</si>
  <si>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</si>
  <si>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</si>
  <si>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</si>
  <si>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</si>
  <si>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</si>
  <si>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</si>
  <si>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</si>
  <si>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</si>
  <si>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</si>
  <si>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</si>
  <si>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</si>
  <si>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</si>
  <si>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</si>
  <si>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</si>
  <si>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</si>
  <si>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</si>
  <si>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</si>
  <si>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</si>
  <si>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</si>
  <si>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</si>
  <si>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</si>
  <si>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</si>
  <si>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</si>
  <si>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</si>
  <si>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</si>
  <si>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</si>
  <si>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</si>
  <si>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</si>
  <si>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</si>
  <si>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</si>
  <si>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</si>
  <si>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</si>
  <si>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</si>
  <si>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</si>
  <si>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</si>
  <si>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</si>
  <si>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</si>
  <si>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</si>
  <si>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</si>
  <si>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</si>
  <si>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</si>
  <si>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</si>
  <si>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</si>
  <si>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</si>
  <si>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</si>
  <si>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</si>
  <si>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</si>
  <si>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</si>
  <si>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</si>
  <si>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</si>
  <si>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</si>
  <si>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</si>
  <si>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</si>
  <si>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</si>
  <si>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</si>
  <si>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</si>
  <si>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</si>
  <si>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</si>
  <si>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</si>
  <si>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</si>
  <si>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</si>
  <si>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</si>
  <si>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</si>
  <si>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</si>
  <si>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</si>
  <si>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</si>
  <si>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</si>
  <si>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</si>
  <si>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</si>
  <si>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</si>
  <si>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</si>
  <si>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</si>
  <si>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</si>
  <si>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</si>
  <si>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</si>
  <si>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</si>
  <si>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</si>
  <si>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</si>
  <si>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</si>
  <si>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</si>
  <si>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</si>
  <si>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</si>
  <si>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</si>
  <si>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</si>
  <si>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</si>
  <si>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</si>
  <si>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</si>
  <si>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</si>
  <si>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</si>
  <si>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</si>
  <si>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</si>
  <si>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</si>
  <si>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</si>
  <si>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</si>
  <si>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</si>
  <si>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</si>
  <si>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</si>
  <si>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</si>
  <si>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</si>
  <si>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</si>
  <si>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</si>
  <si>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</si>
  <si>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</si>
  <si>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</si>
  <si>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</si>
  <si>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</si>
  <si>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</si>
  <si>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</si>
  <si>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</si>
  <si>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</si>
  <si>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</si>
  <si>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</si>
  <si>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</si>
  <si>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</si>
  <si>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</si>
  <si>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</si>
  <si>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</si>
  <si>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</si>
  <si>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</si>
  <si>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</si>
  <si>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</si>
  <si>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</si>
  <si>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</si>
  <si>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</si>
  <si>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</si>
  <si>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</si>
  <si>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</si>
  <si>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</si>
  <si>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</si>
  <si>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</si>
  <si>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</si>
  <si>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</si>
  <si>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</si>
  <si>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</si>
  <si>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</si>
  <si>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</si>
  <si>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</si>
  <si>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</si>
  <si>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</si>
  <si>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</si>
  <si>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</si>
  <si>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</si>
  <si>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</si>
  <si>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</si>
  <si>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</si>
  <si>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</si>
  <si>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</si>
  <si>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</si>
  <si>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</si>
  <si>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</si>
  <si>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</si>
  <si>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</si>
  <si>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</si>
  <si>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</si>
  <si>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</si>
  <si>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</si>
  <si>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</si>
  <si>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</si>
  <si>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</si>
  <si>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</si>
  <si>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</si>
  <si>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</si>
  <si>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</si>
  <si>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</si>
  <si>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</si>
  <si>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</si>
  <si>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</si>
  <si>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</si>
  <si>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</si>
  <si>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</si>
  <si>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</si>
  <si>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</si>
  <si>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</si>
  <si>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</si>
  <si>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</si>
  <si>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</si>
  <si>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</si>
  <si>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</si>
  <si>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</si>
  <si>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</si>
  <si>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</si>
  <si>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</si>
  <si>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</si>
  <si>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</si>
  <si>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</si>
  <si>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</si>
  <si>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</si>
  <si>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</si>
  <si>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</si>
  <si>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</si>
  <si>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</si>
  <si>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</si>
  <si>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</si>
  <si>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</si>
  <si>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</si>
  <si>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</si>
  <si>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</si>
  <si>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</si>
  <si>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</si>
  <si>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</si>
  <si>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</si>
  <si>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</si>
  <si>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</si>
  <si>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</si>
  <si>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</si>
  <si>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</si>
  <si>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</si>
  <si>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</si>
  <si>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</si>
  <si>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</si>
  <si>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</si>
  <si>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</si>
  <si>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</si>
  <si>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</si>
  <si>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</si>
  <si>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</si>
  <si>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</si>
  <si>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</si>
  <si>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</si>
  <si>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</si>
  <si>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</si>
  <si>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</si>
  <si>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</si>
  <si>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</si>
  <si>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</si>
  <si>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</si>
  <si>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</si>
  <si>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</si>
  <si>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</si>
  <si>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</si>
  <si>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</si>
  <si>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</si>
  <si>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</si>
  <si>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</si>
  <si>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</si>
  <si>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</si>
  <si>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</si>
  <si>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</si>
  <si>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</si>
  <si>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</si>
  <si>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</si>
  <si>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</si>
  <si>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</si>
  <si>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</si>
  <si>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</si>
  <si>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</si>
  <si>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</si>
  <si>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</si>
  <si>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</si>
  <si>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</si>
  <si>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</si>
  <si>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</si>
  <si>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</si>
  <si>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</si>
  <si>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</si>
  <si>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</si>
  <si>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</si>
  <si>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</si>
  <si>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</si>
  <si>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</si>
  <si>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</si>
  <si>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</si>
  <si>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</si>
  <si>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</si>
  <si>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</si>
  <si>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</si>
  <si>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</si>
  <si>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</si>
  <si>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</si>
  <si>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</si>
  <si>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</si>
  <si>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</si>
  <si>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</si>
  <si>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</si>
  <si>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</si>
  <si>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</si>
  <si>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</si>
  <si>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</si>
  <si>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</si>
  <si>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</si>
  <si>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</si>
  <si>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</si>
  <si>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</si>
  <si>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</si>
  <si>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</si>
  <si>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</si>
  <si>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</si>
  <si>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</si>
  <si>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</si>
  <si>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</si>
  <si>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</si>
  <si>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</si>
  <si>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</si>
  <si>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</si>
  <si>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</si>
  <si>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</si>
  <si>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</si>
  <si>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</si>
  <si>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</si>
  <si>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</si>
  <si>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</si>
  <si>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</si>
  <si>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</si>
  <si>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</si>
  <si>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</si>
  <si>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</si>
  <si>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</si>
  <si>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</si>
  <si>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</si>
  <si>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</si>
  <si>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</si>
  <si>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</si>
  <si>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</si>
  <si>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</si>
  <si>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</si>
  <si>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</si>
  <si>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</si>
  <si>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</si>
  <si>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</si>
  <si>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</si>
  <si>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</si>
  <si>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</si>
  <si>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</si>
  <si>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</si>
  <si>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</si>
  <si>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</si>
  <si>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</si>
  <si>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</si>
  <si>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</si>
  <si>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</si>
  <si>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</si>
  <si>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</si>
  <si>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</si>
  <si>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</si>
  <si>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</si>
  <si>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</si>
  <si>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</si>
  <si>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</si>
  <si>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</si>
  <si>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</si>
  <si>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</si>
  <si>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</si>
  <si>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</si>
  <si>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</si>
  <si>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</si>
  <si>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</si>
  <si>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</si>
  <si>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</si>
  <si>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</si>
  <si>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</si>
  <si>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</si>
  <si>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</si>
  <si>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</si>
  <si>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</si>
  <si>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</si>
  <si>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</si>
  <si>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</si>
  <si>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</si>
  <si>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</si>
  <si>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</si>
  <si>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</si>
  <si>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</si>
  <si>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</si>
  <si>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</si>
  <si>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</si>
  <si>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</si>
  <si>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</si>
  <si>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</si>
  <si>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</si>
  <si>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</si>
  <si>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</si>
  <si>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</si>
  <si>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</si>
  <si>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</si>
  <si>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</si>
  <si>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</si>
  <si>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</si>
  <si>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</si>
  <si>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</si>
  <si>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</si>
  <si>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</si>
  <si>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</si>
  <si>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</si>
  <si>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</si>
  <si>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</si>
  <si>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</si>
  <si>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</si>
  <si>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</si>
  <si>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</si>
  <si>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</si>
  <si>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</si>
  <si>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</si>
  <si>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</si>
  <si>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</si>
  <si>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</si>
  <si>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</si>
  <si>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</si>
  <si>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</si>
  <si>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</si>
  <si>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</si>
  <si>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</si>
  <si>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</si>
  <si>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</si>
  <si>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</si>
  <si>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</si>
  <si>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</si>
  <si>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</si>
  <si>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</si>
  <si>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</si>
  <si>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</si>
  <si>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</si>
  <si>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</si>
  <si>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</si>
  <si>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</si>
  <si>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</si>
  <si>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</si>
  <si>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</si>
  <si>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</si>
  <si>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</si>
  <si>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</si>
  <si>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</si>
  <si>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</si>
  <si>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</si>
  <si>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</si>
  <si>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</si>
  <si>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</si>
  <si>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</si>
  <si>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</si>
  <si>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</si>
  <si>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</si>
  <si>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</si>
  <si>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</si>
  <si>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</si>
  <si>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</si>
  <si>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</si>
  <si>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</si>
  <si>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</si>
  <si>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</si>
  <si>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</si>
  <si>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</si>
  <si>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</si>
  <si>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</si>
  <si>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</si>
  <si>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</si>
  <si>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</si>
  <si>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</si>
  <si>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</si>
  <si>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</si>
  <si>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</si>
  <si>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</si>
  <si>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</si>
  <si>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</si>
  <si>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</si>
  <si>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</si>
  <si>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</si>
  <si>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</si>
  <si>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</si>
  <si>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</si>
  <si>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</si>
  <si>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</si>
  <si>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</si>
  <si>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</si>
  <si>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</si>
  <si>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</si>
  <si>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</si>
  <si>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</si>
  <si>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</si>
  <si>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</si>
  <si>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</si>
  <si>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</si>
  <si>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</si>
  <si>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</si>
  <si>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</si>
  <si>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</si>
  <si>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</si>
  <si>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</si>
  <si>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</si>
  <si>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</si>
  <si>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</si>
  <si>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</si>
  <si>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</si>
  <si>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</si>
  <si>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</si>
  <si>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</si>
  <si>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</si>
  <si>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</si>
  <si>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</si>
  <si>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</si>
  <si>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</si>
  <si>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</si>
  <si>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</si>
  <si>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</si>
  <si>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</si>
  <si>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</si>
  <si>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</si>
  <si>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</si>
  <si>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</si>
  <si>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</si>
  <si>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</si>
  <si>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</si>
  <si>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</si>
  <si>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</si>
  <si>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</si>
  <si>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</si>
  <si>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</si>
  <si>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</si>
  <si>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</si>
  <si>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</si>
  <si>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</si>
  <si>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</si>
  <si>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</si>
  <si>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</si>
  <si>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</si>
  <si>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</si>
  <si>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</si>
  <si>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</si>
  <si>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</si>
  <si>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</si>
  <si>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</si>
  <si>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</si>
  <si>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</si>
  <si>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</si>
  <si>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</si>
  <si>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</si>
  <si>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</si>
  <si>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</si>
  <si>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</si>
  <si>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</si>
  <si>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</si>
  <si>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</si>
  <si>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</si>
  <si>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</si>
  <si>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</si>
  <si>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</si>
  <si>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</si>
  <si>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</si>
  <si>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</si>
  <si>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</si>
  <si>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</si>
  <si>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</si>
  <si>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</si>
  <si>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</si>
  <si>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</si>
  <si>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</si>
  <si>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</si>
  <si>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</si>
  <si>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</si>
  <si>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</si>
  <si>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</si>
  <si>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</si>
  <si>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</si>
  <si>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</si>
  <si>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</si>
  <si>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</si>
  <si>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</si>
  <si>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</si>
  <si>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</si>
  <si>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</si>
  <si>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</si>
  <si>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</si>
  <si>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</si>
  <si>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</si>
  <si>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</si>
  <si>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</si>
  <si>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</si>
  <si>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</si>
  <si>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</si>
  <si>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</si>
  <si>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</si>
  <si>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</si>
  <si>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</si>
  <si>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</si>
  <si>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</si>
  <si>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</si>
  <si>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</si>
  <si>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</si>
  <si>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</si>
  <si>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</si>
  <si>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</si>
  <si>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</si>
  <si>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</si>
  <si>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</si>
  <si>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</si>
  <si>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</si>
  <si>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</si>
  <si>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</si>
  <si>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</si>
  <si>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</si>
  <si>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</si>
  <si>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</si>
  <si>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</si>
  <si>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</si>
  <si>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</si>
  <si>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</si>
  <si>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</si>
  <si>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</si>
  <si>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</si>
  <si>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</si>
  <si>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</si>
  <si>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</si>
  <si>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</si>
  <si>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</si>
  <si>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</si>
  <si>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</si>
  <si>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</si>
  <si>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</si>
  <si>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</si>
  <si>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</si>
  <si>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</si>
  <si>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</si>
  <si>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</si>
  <si>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</si>
  <si>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</si>
  <si>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</si>
  <si>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</si>
  <si>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</si>
  <si>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</si>
  <si>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</si>
  <si>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</si>
  <si>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</si>
  <si>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</si>
  <si>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</si>
  <si>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</si>
  <si>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</si>
  <si>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</si>
  <si>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</si>
  <si>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</si>
  <si>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</si>
  <si>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</si>
  <si>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</si>
  <si>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</si>
  <si>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</si>
  <si>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</si>
  <si>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</si>
  <si>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</si>
  <si>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</si>
  <si>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</si>
  <si>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</si>
  <si>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</si>
  <si>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</si>
  <si>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</si>
  <si>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</si>
  <si>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</si>
  <si>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</si>
  <si>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</si>
  <si>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</si>
  <si>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</si>
  <si>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</si>
  <si>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</si>
  <si>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</si>
  <si>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</si>
  <si>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</si>
  <si>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</si>
  <si>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</si>
  <si>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</si>
  <si>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</si>
  <si>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</si>
  <si>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</si>
  <si>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</si>
  <si>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</si>
  <si>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</si>
  <si>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</si>
  <si>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</si>
  <si>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</si>
  <si>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</si>
  <si>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</si>
  <si>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</si>
  <si>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</si>
  <si>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</si>
  <si>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</si>
  <si>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</si>
  <si>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</si>
  <si>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</si>
  <si>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</si>
  <si>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</si>
  <si>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</si>
  <si>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</si>
  <si>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</si>
  <si>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</si>
  <si>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</si>
  <si>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</si>
  <si>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</si>
  <si>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</si>
  <si>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</si>
  <si>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</si>
  <si>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</si>
  <si>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</si>
  <si>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</si>
  <si>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</si>
  <si>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</si>
  <si>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</si>
  <si>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</si>
  <si>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</si>
  <si>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</si>
  <si>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</si>
  <si>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</si>
  <si>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</si>
  <si>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</si>
  <si>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</si>
  <si>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</si>
  <si>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</si>
  <si>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</si>
  <si>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</si>
  <si>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</si>
  <si>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</si>
  <si>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</si>
  <si>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</si>
  <si>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</si>
  <si>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</si>
  <si>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</si>
  <si>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</si>
  <si>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</si>
  <si>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</si>
  <si>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</si>
  <si>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</si>
  <si>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</si>
  <si>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</si>
  <si>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</si>
  <si>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</si>
  <si>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</si>
  <si>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</si>
  <si>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</si>
  <si>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</si>
  <si>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</si>
  <si>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</si>
  <si>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</si>
  <si>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</si>
  <si>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</si>
  <si>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</si>
  <si>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</si>
  <si>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</si>
  <si>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</si>
  <si>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</si>
  <si>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</si>
  <si>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</si>
  <si>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</si>
  <si>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</si>
  <si>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</si>
  <si>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</si>
  <si>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</si>
  <si>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</si>
  <si>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</si>
  <si>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</si>
  <si>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</si>
  <si>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</si>
  <si>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</si>
  <si>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</si>
  <si>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</si>
  <si>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</si>
  <si>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</si>
  <si>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</si>
  <si>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</si>
  <si>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</si>
  <si>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</si>
  <si>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</si>
  <si>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</si>
  <si>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</si>
  <si>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</si>
  <si>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</si>
  <si>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</si>
  <si>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</si>
  <si>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</si>
  <si>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</si>
  <si>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</si>
  <si>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</si>
  <si>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</si>
  <si>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</si>
  <si>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</si>
  <si>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</si>
  <si>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</si>
  <si>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</si>
  <si>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</si>
  <si>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</si>
  <si>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</si>
  <si>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</si>
  <si>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</si>
  <si>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</si>
  <si>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</si>
  <si>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</si>
  <si>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</si>
  <si>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</si>
  <si>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</si>
  <si>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</si>
  <si>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</si>
  <si>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</si>
  <si>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</si>
  <si>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</si>
  <si>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</si>
  <si>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</si>
  <si>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</si>
  <si>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</si>
  <si>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</si>
  <si>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</si>
  <si>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</si>
  <si>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</si>
  <si>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</si>
  <si>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</si>
  <si>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</si>
  <si>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</si>
  <si>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</si>
  <si>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</si>
  <si>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</si>
  <si>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</si>
  <si>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</si>
  <si>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</si>
  <si>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</si>
  <si>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</si>
  <si>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</si>
  <si>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</si>
  <si>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</si>
  <si>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</si>
  <si>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</si>
  <si>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</si>
  <si>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</si>
  <si>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</si>
  <si>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</si>
  <si>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</si>
  <si>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</si>
  <si>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</si>
  <si>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</si>
  <si>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</si>
  <si>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</si>
  <si>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</si>
  <si>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</si>
  <si>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</si>
  <si>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</si>
  <si>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</si>
  <si>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</si>
  <si>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</si>
  <si>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</si>
  <si>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</si>
  <si>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</si>
  <si>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</si>
  <si>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</si>
  <si>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</si>
  <si>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</si>
  <si>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</si>
  <si>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</si>
  <si>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</si>
  <si>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</si>
  <si>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</si>
  <si>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</si>
  <si>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</si>
  <si>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</si>
  <si>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</si>
  <si>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</si>
  <si>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</si>
  <si>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</si>
  <si>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</si>
  <si>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</si>
  <si>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</si>
  <si>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</si>
  <si>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</si>
  <si>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</si>
  <si>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</si>
  <si>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</si>
  <si>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</si>
  <si>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</si>
  <si>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</si>
  <si>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</si>
  <si>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</si>
  <si>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</si>
  <si>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</si>
  <si>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</si>
  <si>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</si>
  <si>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</si>
  <si>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</si>
  <si>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</si>
  <si>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</si>
  <si>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</si>
  <si>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</si>
  <si>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</si>
  <si>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</si>
  <si>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</si>
  <si>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</si>
  <si>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</si>
  <si>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</si>
  <si>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</si>
  <si>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</si>
  <si>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</si>
  <si>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</si>
  <si>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</si>
  <si>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</si>
  <si>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</si>
  <si>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</si>
  <si>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</si>
  <si>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</si>
  <si>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</si>
  <si>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</si>
  <si>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</si>
  <si>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</si>
  <si>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</si>
  <si>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</si>
  <si>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</si>
  <si>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</si>
  <si>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</si>
  <si>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</si>
  <si>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</si>
  <si>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</si>
  <si>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</si>
  <si>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</si>
  <si>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</si>
  <si>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</si>
  <si>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</si>
  <si>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</si>
  <si>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</si>
  <si>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</si>
  <si>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</si>
  <si>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</si>
  <si>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</si>
  <si>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</si>
  <si>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</si>
  <si>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</si>
  <si>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</si>
  <si>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</si>
  <si>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</si>
  <si>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</si>
  <si>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</si>
  <si>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</si>
  <si>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</si>
  <si>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</si>
  <si>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</si>
  <si>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</si>
  <si>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</si>
  <si>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</si>
  <si>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</si>
  <si>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</si>
  <si>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</si>
  <si>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</si>
  <si>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</si>
  <si>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</si>
  <si>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</si>
  <si>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</si>
  <si>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</si>
  <si>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</si>
  <si>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</si>
  <si>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</si>
  <si>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</si>
  <si>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</si>
  <si>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</si>
  <si>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</si>
  <si>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</si>
  <si>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</si>
  <si>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</si>
  <si>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</si>
  <si>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</si>
  <si>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</si>
  <si>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</si>
  <si>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</si>
  <si>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</si>
  <si>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</si>
  <si>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</si>
  <si>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</si>
  <si>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</si>
  <si>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</si>
  <si>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</si>
  <si>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</si>
  <si>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</si>
  <si>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</si>
  <si>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</si>
  <si>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</si>
  <si>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</si>
  <si>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</si>
  <si>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</si>
  <si>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</si>
  <si>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</si>
  <si>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</si>
  <si>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</si>
  <si>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</si>
  <si>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</si>
  <si>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</si>
  <si>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</si>
  <si>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</si>
  <si>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</si>
  <si>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</si>
  <si>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</si>
  <si>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</si>
  <si>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</si>
  <si>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</si>
  <si>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</si>
  <si>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</si>
  <si>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</si>
  <si>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</si>
  <si>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</si>
  <si>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</si>
  <si>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</si>
  <si>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</si>
  <si>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</si>
  <si>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</si>
  <si>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</si>
  <si>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</si>
  <si>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</si>
  <si>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</si>
  <si>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</si>
  <si>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</si>
  <si>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</si>
  <si>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</si>
  <si>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</si>
  <si>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</si>
  <si>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</si>
  <si>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</si>
  <si>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</si>
  <si>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</si>
  <si>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</si>
  <si>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</si>
  <si>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</si>
  <si>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</si>
  <si>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</si>
  <si>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</si>
  <si>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</si>
  <si>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</si>
  <si>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</si>
  <si>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</si>
  <si>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</si>
  <si>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</si>
  <si>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</si>
  <si>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</si>
  <si>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</si>
  <si>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</si>
  <si>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</si>
  <si>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</si>
  <si>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</si>
  <si>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</si>
  <si>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</si>
  <si>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</si>
  <si>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</si>
  <si>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</si>
  <si>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</si>
  <si>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</si>
  <si>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</si>
  <si>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</si>
  <si>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</si>
  <si>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</si>
  <si>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</si>
  <si>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</si>
  <si>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</si>
  <si>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</si>
  <si>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</si>
  <si>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</si>
  <si>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</si>
  <si>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</si>
  <si>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</si>
  <si>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</si>
  <si>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</si>
  <si>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</si>
  <si>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</si>
  <si>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</si>
  <si>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</si>
  <si>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</si>
  <si>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</si>
  <si>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</si>
  <si>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</si>
  <si>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</si>
  <si>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</si>
  <si>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</si>
  <si>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</si>
  <si>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</si>
  <si>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</si>
  <si>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</si>
  <si>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</si>
  <si>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</si>
  <si>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</si>
  <si>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</si>
  <si>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</si>
  <si>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</si>
  <si>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</si>
  <si>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</si>
  <si>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</si>
  <si>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</si>
  <si>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</si>
  <si>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</si>
  <si>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</si>
  <si>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</si>
  <si>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</si>
  <si>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</si>
  <si>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</si>
  <si>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</si>
  <si>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</si>
  <si>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</si>
  <si>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</si>
  <si>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</si>
  <si>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</si>
  <si>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</si>
  <si>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</si>
  <si>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</si>
  <si>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</si>
  <si>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</si>
  <si>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</si>
  <si>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</si>
  <si>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</si>
  <si>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</si>
  <si>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</si>
  <si>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</si>
  <si>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</si>
  <si>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</si>
  <si>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</si>
  <si>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</si>
  <si>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</si>
  <si>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</si>
  <si>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</si>
  <si>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</si>
  <si>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</si>
  <si>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</si>
  <si>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</si>
  <si>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</si>
  <si>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</si>
  <si>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</si>
  <si>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</si>
  <si>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</si>
  <si>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</si>
  <si>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</si>
  <si>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</si>
  <si>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</si>
  <si>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</si>
  <si>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</si>
  <si>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</si>
  <si>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</si>
  <si>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</si>
  <si>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</si>
  <si>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</si>
  <si>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</si>
  <si>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</si>
  <si>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</si>
  <si>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</si>
  <si>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</si>
  <si>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</si>
  <si>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</si>
  <si>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</si>
  <si>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</si>
  <si>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</si>
  <si>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</si>
  <si>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</si>
  <si>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</si>
  <si>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</si>
  <si>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</si>
  <si>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</si>
  <si>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</si>
  <si>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</si>
  <si>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</si>
  <si>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</si>
  <si>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</si>
  <si>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</si>
  <si>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</si>
  <si>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</si>
  <si>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</si>
  <si>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</si>
  <si>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</si>
  <si>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</si>
  <si>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</si>
  <si>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</si>
  <si>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</si>
  <si>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</si>
  <si>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</si>
  <si>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</si>
  <si>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</si>
  <si>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</si>
  <si>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</si>
  <si>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</si>
  <si>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</si>
  <si>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</si>
  <si>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</si>
  <si>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</si>
  <si>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</si>
  <si>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</si>
  <si>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</si>
  <si>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</si>
  <si>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</si>
  <si>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</si>
  <si>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</si>
  <si>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</si>
  <si>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</si>
  <si>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</si>
  <si>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</si>
  <si>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</si>
  <si>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</si>
  <si>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</si>
  <si>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</si>
  <si>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</si>
  <si>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</si>
  <si>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</si>
  <si>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</si>
  <si>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</si>
  <si>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</si>
  <si>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</si>
  <si>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</si>
  <si>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</si>
  <si>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</si>
  <si>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</si>
  <si>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</si>
  <si>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</si>
  <si>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</si>
  <si>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</si>
  <si>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</si>
  <si>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</si>
  <si>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</si>
  <si>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</si>
  <si>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</si>
  <si>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</si>
  <si>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</si>
  <si>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</si>
  <si>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</si>
  <si>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</si>
  <si>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</si>
  <si>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</si>
  <si>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</si>
  <si>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</si>
  <si>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</si>
  <si>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</si>
  <si>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</si>
  <si>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</si>
  <si>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</si>
  <si>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</si>
  <si>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</si>
  <si>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</si>
  <si>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</si>
  <si>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</si>
  <si>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</si>
  <si>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</si>
  <si>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</si>
  <si>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</si>
  <si>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</si>
  <si>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</si>
  <si>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</si>
  <si>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</si>
  <si>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</si>
  <si>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</si>
  <si>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</si>
  <si>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</si>
  <si>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</si>
  <si>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</si>
  <si>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</si>
  <si>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</si>
  <si>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</si>
  <si>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</si>
  <si>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</si>
  <si>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</si>
  <si>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</si>
  <si>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</si>
  <si>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</si>
  <si>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</si>
  <si>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</si>
  <si>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</si>
  <si>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</si>
  <si>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</si>
  <si>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</si>
  <si>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</si>
  <si>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</si>
  <si>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</si>
  <si>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</si>
  <si>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</si>
  <si>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</si>
  <si>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</si>
  <si>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</si>
  <si>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</si>
  <si>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</si>
  <si>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</si>
  <si>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</si>
  <si>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</si>
  <si>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</si>
  <si>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</si>
  <si>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</si>
  <si>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</si>
  <si>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</si>
  <si>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</si>
  <si>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</si>
  <si>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</si>
  <si>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</si>
  <si>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</si>
  <si>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</si>
  <si>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</si>
  <si>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</si>
  <si>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</si>
  <si>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</si>
  <si>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</si>
  <si>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</si>
  <si>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</si>
  <si>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</si>
  <si>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</si>
  <si>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</si>
  <si>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</si>
  <si>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</si>
  <si>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</si>
  <si>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</si>
  <si>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</si>
  <si>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</si>
  <si>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</si>
  <si>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</si>
  <si>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</si>
  <si>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</si>
  <si>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</si>
  <si>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</si>
  <si>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</si>
  <si>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</si>
  <si>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</si>
  <si>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</si>
  <si>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</si>
  <si>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</si>
  <si>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</si>
  <si>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</si>
  <si>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</si>
  <si>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</si>
  <si>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</si>
  <si>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</si>
  <si>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</si>
  <si>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</si>
  <si>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</si>
  <si>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</si>
  <si>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</si>
  <si>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</si>
  <si>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</si>
  <si>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</si>
  <si>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</si>
  <si>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</si>
  <si>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</si>
  <si>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</si>
  <si>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</si>
  <si>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</si>
  <si>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</si>
  <si>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</si>
  <si>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</si>
  <si>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</si>
  <si>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</si>
  <si>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</si>
  <si>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</si>
  <si>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</si>
  <si>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</si>
  <si>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</si>
  <si>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</si>
  <si>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</si>
  <si>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</si>
  <si>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</si>
  <si>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</si>
  <si>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</si>
  <si>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</si>
  <si>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</si>
  <si>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</si>
  <si>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</si>
  <si>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</si>
  <si>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</si>
  <si>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</si>
  <si>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</si>
  <si>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</si>
  <si>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</si>
  <si>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</si>
  <si>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</si>
  <si>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</si>
  <si>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</si>
  <si>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</si>
  <si>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</si>
  <si>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</si>
  <si>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</si>
  <si>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</si>
  <si>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</si>
  <si>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</si>
  <si>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</si>
  <si>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</si>
  <si>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</si>
  <si>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</si>
  <si>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</si>
  <si>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</si>
  <si>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</si>
  <si>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</si>
  <si>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</si>
  <si>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</si>
  <si>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</si>
  <si>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</si>
  <si>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</si>
  <si>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</si>
  <si>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</si>
  <si>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</si>
  <si>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</si>
  <si>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</si>
  <si>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</si>
  <si>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</si>
  <si>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</si>
  <si>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</si>
  <si>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</si>
  <si>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</si>
  <si>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</si>
  <si>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</si>
  <si>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</si>
  <si>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</si>
  <si>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</si>
  <si>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</si>
  <si>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</si>
  <si>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</si>
  <si>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</si>
  <si>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</si>
  <si>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</si>
  <si>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</si>
  <si>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</si>
  <si>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</si>
  <si>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</si>
  <si>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</si>
  <si>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</si>
  <si>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</si>
  <si>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</si>
  <si>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</si>
  <si>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</si>
  <si>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</si>
  <si>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</si>
  <si>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</si>
  <si>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</si>
  <si>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</si>
  <si>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</si>
  <si>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</si>
  <si>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</si>
  <si>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</si>
  <si>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</si>
  <si>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</si>
  <si>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</si>
  <si>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</si>
  <si>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</si>
  <si>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</si>
  <si>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</si>
  <si>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</si>
  <si>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</si>
  <si>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</si>
  <si>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</si>
  <si>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</si>
  <si>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</si>
  <si>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</si>
  <si>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</si>
  <si>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</si>
  <si>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</si>
  <si>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</si>
  <si>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</si>
  <si>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</si>
  <si>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</si>
  <si>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</si>
  <si>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</si>
  <si>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</si>
  <si>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</si>
  <si>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</si>
  <si>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</si>
  <si>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</si>
  <si>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</si>
  <si>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</si>
  <si>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</si>
  <si>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</si>
  <si>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</si>
  <si>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</si>
  <si>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</si>
  <si>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</si>
  <si>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</si>
  <si>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</si>
  <si>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</si>
  <si>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</si>
  <si>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</si>
  <si>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</si>
  <si>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</si>
  <si>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</si>
  <si>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</si>
  <si>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</si>
  <si>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</si>
  <si>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</si>
  <si>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</si>
  <si>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</si>
  <si>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</si>
  <si>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</si>
  <si>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</si>
  <si>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</si>
  <si>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</si>
  <si>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</si>
  <si>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</si>
  <si>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</si>
  <si>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</si>
  <si>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</si>
  <si>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</si>
  <si>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</si>
  <si>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</si>
  <si>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</si>
  <si>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</si>
  <si>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</si>
  <si>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</si>
  <si>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</si>
  <si>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</si>
  <si>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</si>
  <si>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</si>
  <si>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</si>
  <si>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</si>
  <si>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</si>
  <si>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</si>
  <si>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</si>
  <si>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</si>
  <si>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</si>
  <si>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</si>
  <si>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</si>
  <si>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</si>
  <si>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</si>
  <si>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</si>
  <si>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</si>
  <si>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</si>
  <si>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</si>
  <si>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</si>
  <si>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</si>
  <si>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</si>
  <si>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</si>
  <si>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</si>
  <si>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</si>
  <si>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</si>
  <si>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</si>
  <si>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</si>
  <si>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</si>
  <si>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</si>
  <si>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</si>
  <si>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</si>
  <si>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</si>
  <si>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</si>
  <si>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</si>
  <si>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</si>
  <si>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</si>
  <si>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</si>
  <si>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</si>
  <si>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</si>
  <si>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</si>
  <si>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</si>
  <si>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</si>
  <si>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</si>
  <si>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</si>
  <si>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</si>
  <si>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</si>
  <si>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</si>
  <si>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</si>
  <si>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</si>
  <si>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</si>
  <si>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</si>
  <si>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</si>
  <si>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</si>
  <si>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</si>
  <si>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</si>
  <si>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</si>
  <si>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</si>
  <si>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</si>
  <si>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</si>
  <si>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</si>
  <si>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</si>
  <si>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</si>
  <si>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</si>
  <si>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</si>
  <si>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</si>
  <si>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</si>
  <si>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</si>
  <si>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</si>
  <si>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</si>
  <si>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</si>
  <si>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</si>
  <si>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</si>
  <si>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</si>
  <si>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</si>
  <si>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</si>
  <si>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</si>
  <si>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</si>
  <si>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</si>
  <si>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</si>
  <si>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</si>
  <si>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</si>
  <si>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</si>
  <si>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</si>
  <si>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</si>
  <si>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</si>
  <si>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</si>
  <si>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</si>
  <si>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</si>
  <si>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</si>
  <si>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</si>
  <si>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</si>
  <si>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</si>
  <si>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</si>
  <si>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</si>
  <si>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</si>
  <si>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</si>
  <si>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</si>
  <si>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</si>
  <si>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</si>
  <si>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</si>
  <si>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</si>
  <si>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</si>
  <si>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</si>
  <si>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</si>
  <si>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</si>
  <si>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</si>
  <si>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</si>
  <si>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</si>
  <si>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</si>
  <si>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</si>
  <si>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</si>
  <si>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</si>
  <si>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</si>
  <si>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</si>
  <si>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</si>
  <si>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</si>
  <si>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</si>
  <si>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</si>
  <si>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</si>
  <si>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</si>
  <si>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</si>
  <si>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</si>
  <si>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</si>
  <si>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</si>
  <si>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</si>
  <si>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</si>
  <si>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</si>
  <si>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</si>
  <si>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</si>
  <si>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</si>
  <si>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</si>
  <si>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</si>
  <si>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</si>
  <si>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</si>
  <si>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</si>
  <si>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</si>
  <si>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</si>
  <si>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</si>
  <si>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</si>
  <si>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</si>
  <si>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</si>
  <si>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</si>
  <si>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</si>
  <si>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</si>
  <si>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</si>
  <si>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</si>
  <si>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</si>
  <si>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</si>
  <si>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</si>
  <si>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</si>
  <si>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</si>
  <si>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</si>
  <si>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</si>
  <si>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</si>
  <si>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</si>
  <si>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</si>
  <si>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</si>
  <si>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</si>
  <si>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</si>
  <si>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</si>
  <si>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</si>
  <si>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</si>
  <si>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</si>
  <si>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</si>
  <si>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</si>
  <si>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</si>
  <si>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</si>
  <si>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</si>
  <si>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</si>
  <si>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</si>
  <si>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</si>
  <si>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</si>
  <si>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</si>
  <si>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</si>
  <si>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</si>
  <si>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</si>
  <si>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</si>
  <si>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</si>
  <si>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</si>
  <si>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</si>
  <si>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</si>
  <si>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</si>
  <si>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</si>
  <si>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</si>
  <si>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</si>
  <si>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</si>
  <si>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</si>
  <si>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</si>
  <si>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</si>
  <si>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</si>
  <si>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</si>
  <si>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</si>
  <si>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</si>
  <si>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</si>
  <si>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</si>
  <si>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</si>
  <si>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</si>
  <si>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</si>
  <si>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</si>
  <si>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</si>
  <si>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</si>
  <si>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</si>
  <si>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</si>
  <si>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</si>
  <si>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</si>
  <si>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</si>
  <si>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</si>
  <si>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</si>
  <si>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</si>
  <si>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</si>
  <si>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</si>
  <si>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</si>
  <si>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</si>
  <si>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</si>
  <si>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</si>
  <si>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</si>
  <si>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</si>
  <si>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</si>
  <si>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</si>
  <si>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</si>
  <si>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</si>
  <si>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</si>
  <si>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</si>
  <si>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</si>
  <si>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</si>
  <si>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</si>
  <si>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</si>
  <si>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</si>
  <si>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</si>
  <si>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</si>
  <si>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</si>
  <si>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</si>
  <si>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</si>
  <si>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</si>
  <si>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</si>
  <si>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</si>
  <si>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</si>
  <si>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</si>
  <si>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</si>
  <si>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</si>
  <si>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</si>
  <si>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</si>
  <si>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</si>
  <si>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</si>
  <si>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</si>
  <si>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</si>
  <si>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</si>
  <si>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</si>
  <si>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</si>
  <si>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</si>
  <si>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</si>
  <si>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</si>
  <si>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</si>
  <si>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</si>
  <si>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</si>
  <si>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</si>
  <si>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</si>
  <si>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</si>
  <si>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</si>
  <si>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</si>
  <si>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</si>
  <si>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</si>
  <si>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</si>
  <si>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</si>
  <si>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</si>
  <si>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</si>
  <si>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</si>
  <si>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</si>
  <si>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</si>
  <si>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</si>
  <si>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</si>
  <si>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</si>
  <si>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</si>
  <si>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</si>
  <si>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</si>
  <si>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</si>
  <si>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</si>
  <si>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</si>
  <si>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</si>
  <si>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</si>
  <si>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</si>
  <si>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</si>
  <si>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</si>
  <si>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</si>
  <si>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</si>
  <si>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</si>
  <si>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</si>
  <si>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</si>
  <si>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</si>
  <si>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</si>
  <si>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</si>
  <si>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</si>
  <si>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</si>
  <si>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</si>
  <si>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</si>
  <si>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</si>
  <si>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</si>
  <si>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</si>
  <si>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</si>
  <si>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</si>
  <si>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</si>
  <si>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</si>
  <si>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</si>
  <si>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</si>
  <si>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</si>
  <si>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</si>
  <si>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</si>
  <si>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</si>
  <si>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</si>
  <si>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</si>
  <si>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</si>
  <si>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</si>
  <si>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</si>
  <si>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</si>
  <si>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</si>
  <si>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</si>
  <si>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</si>
  <si>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</si>
  <si>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</si>
  <si>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</si>
  <si>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</si>
  <si>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</si>
  <si>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</si>
  <si>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</si>
  <si>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</si>
  <si>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</si>
  <si>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</si>
  <si>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</si>
  <si>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</si>
  <si>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</si>
  <si>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</si>
  <si>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</si>
  <si>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</si>
  <si>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</si>
  <si>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</si>
  <si>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</si>
  <si>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</si>
  <si>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</si>
  <si>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</si>
  <si>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</si>
  <si>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</si>
  <si>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</si>
  <si>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</si>
  <si>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</si>
  <si>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</si>
  <si>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</si>
  <si>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</si>
  <si>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</si>
  <si>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</si>
  <si>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</si>
  <si>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</si>
  <si>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</si>
  <si>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</si>
  <si>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</si>
  <si>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</si>
  <si>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</si>
  <si>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</si>
  <si>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</si>
  <si>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</si>
  <si>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</si>
  <si>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</si>
  <si>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</si>
  <si>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</si>
  <si>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</si>
  <si>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</si>
  <si>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</si>
  <si>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</si>
  <si>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</si>
  <si>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</si>
  <si>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</si>
  <si>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</si>
  <si>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</si>
  <si>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</si>
  <si>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</si>
  <si>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</si>
  <si>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</si>
  <si>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</si>
  <si>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</si>
  <si>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</si>
  <si>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</si>
  <si>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</si>
  <si>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</si>
  <si>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</si>
  <si>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</si>
  <si>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</si>
  <si>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</si>
  <si>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</si>
  <si>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</si>
  <si>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</si>
  <si>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</si>
  <si>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</si>
  <si>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</si>
  <si>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</si>
  <si>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</si>
  <si>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</si>
  <si>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</si>
  <si>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</si>
  <si>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</si>
  <si>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</si>
  <si>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</si>
  <si>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</si>
  <si>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</si>
  <si>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</si>
  <si>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</si>
  <si>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</si>
  <si>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</si>
  <si>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</si>
  <si>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</si>
  <si>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</si>
  <si>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</si>
  <si>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</si>
  <si>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</si>
  <si>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</si>
  <si>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</si>
  <si>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</si>
  <si>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</si>
  <si>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</si>
  <si>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</si>
  <si>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</si>
  <si>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</si>
  <si>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</si>
  <si>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</si>
  <si>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</si>
  <si>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</si>
  <si>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</si>
  <si>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</si>
  <si>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</si>
  <si>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</si>
  <si>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</si>
  <si>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</si>
  <si>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</si>
  <si>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</si>
  <si>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</si>
  <si>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</si>
  <si>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</si>
  <si>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</si>
  <si>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</si>
  <si>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</si>
  <si>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</si>
  <si>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</si>
  <si>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</si>
  <si>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</si>
  <si>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</si>
  <si>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</si>
  <si>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</si>
  <si>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</si>
  <si>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</si>
  <si>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</si>
  <si>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</si>
  <si>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</si>
  <si>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</si>
  <si>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</si>
  <si>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</si>
  <si>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</si>
  <si>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</si>
  <si>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</si>
  <si>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</si>
  <si>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</si>
  <si>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</si>
  <si>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</si>
  <si>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</si>
  <si>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</si>
  <si>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</si>
  <si>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</si>
  <si>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</si>
  <si>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</si>
  <si>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</si>
  <si>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</si>
  <si>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</si>
  <si>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</si>
  <si>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</si>
  <si>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</si>
  <si>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</si>
  <si>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</si>
  <si>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</si>
  <si>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</si>
  <si>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</si>
  <si>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</si>
  <si>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</si>
  <si>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</si>
  <si>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</si>
  <si>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</si>
  <si>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</si>
  <si>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</si>
  <si>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</si>
  <si>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</si>
  <si>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</si>
  <si>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</si>
  <si>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</si>
  <si>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</si>
  <si>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</si>
  <si>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</si>
  <si>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</si>
  <si>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</si>
  <si>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</si>
  <si>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</si>
  <si>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</si>
  <si>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</si>
  <si>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</si>
  <si>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</si>
  <si>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</si>
  <si>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</si>
  <si>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</si>
  <si>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</si>
  <si>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</si>
  <si>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</si>
  <si>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</si>
  <si>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</si>
  <si>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</si>
  <si>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</si>
  <si>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</si>
  <si>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</si>
  <si>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</si>
  <si>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</si>
  <si>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</si>
  <si>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</si>
  <si>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</si>
  <si>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</si>
  <si>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</si>
  <si>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</si>
  <si>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</si>
  <si>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</si>
  <si>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</si>
  <si>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</si>
  <si>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</si>
  <si>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</si>
  <si>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</si>
  <si>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</si>
  <si>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</si>
  <si>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</si>
  <si>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</si>
  <si>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</si>
  <si>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</si>
  <si>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</si>
  <si>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</si>
  <si>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</si>
  <si>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</si>
  <si>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</si>
  <si>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</si>
  <si>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</si>
  <si>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</si>
  <si>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</si>
  <si>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</si>
  <si>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</si>
  <si>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</si>
  <si>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</si>
  <si>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</si>
  <si>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</si>
  <si>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</si>
  <si>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</si>
  <si>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</si>
  <si>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</si>
  <si>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</si>
  <si>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</si>
  <si>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</si>
  <si>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</si>
  <si>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</si>
  <si>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</si>
  <si>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</si>
  <si>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</si>
  <si>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</si>
  <si>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</si>
  <si>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</si>
  <si>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</si>
  <si>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</si>
  <si>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</si>
  <si>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</si>
  <si>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</si>
  <si>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</si>
  <si>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</si>
  <si>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</si>
  <si>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</si>
  <si>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</si>
  <si>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</si>
  <si>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</si>
  <si>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</si>
  <si>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</si>
  <si>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</si>
  <si>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</si>
  <si>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</si>
  <si>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</si>
  <si>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</si>
  <si>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</si>
  <si>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</si>
  <si>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</si>
  <si>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</si>
  <si>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</si>
  <si>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</si>
  <si>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</si>
  <si>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</si>
  <si>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</si>
  <si>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</si>
  <si>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</si>
  <si>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</si>
  <si>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</si>
  <si>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</si>
  <si>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</si>
  <si>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</si>
  <si>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</si>
  <si>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</si>
  <si>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</si>
  <si>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</si>
  <si>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</si>
  <si>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</si>
  <si>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</si>
  <si>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</si>
  <si>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</si>
  <si>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</si>
  <si>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</si>
  <si>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</si>
  <si>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</si>
  <si>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</si>
  <si>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</si>
  <si>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</si>
  <si>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</si>
  <si>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</si>
  <si>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</si>
  <si>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</si>
  <si>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</si>
  <si>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</si>
  <si>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</si>
  <si>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</si>
  <si>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</si>
  <si>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</si>
  <si>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</si>
  <si>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</si>
  <si>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</si>
  <si>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</si>
  <si>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</si>
  <si>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</si>
  <si>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</si>
  <si>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</si>
  <si>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</si>
  <si>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</si>
  <si>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</si>
  <si>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</si>
  <si>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</si>
  <si>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</si>
  <si>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</si>
  <si>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</si>
  <si>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</si>
  <si>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</si>
  <si>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</si>
  <si>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</si>
  <si>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</si>
  <si>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</si>
  <si>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</si>
  <si>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</si>
  <si>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</si>
  <si>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</si>
  <si>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</si>
  <si>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</si>
  <si>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</si>
  <si>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</si>
  <si>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</si>
  <si>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</si>
  <si>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</si>
  <si>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</si>
  <si>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</si>
  <si>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</si>
  <si>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</si>
  <si>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</si>
  <si>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</si>
  <si>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</si>
  <si>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</si>
  <si>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</si>
  <si>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</si>
  <si>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</si>
  <si>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</si>
  <si>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</si>
  <si>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</si>
  <si>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</si>
  <si>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</si>
  <si>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</si>
  <si>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</si>
  <si>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</si>
  <si>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</si>
  <si>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</si>
  <si>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</si>
  <si>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</si>
  <si>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</si>
  <si>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</si>
  <si>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</si>
  <si>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</si>
  <si>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</si>
  <si>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</si>
  <si>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</si>
  <si>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</si>
  <si>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</si>
  <si>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</si>
  <si>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</si>
  <si>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</si>
  <si>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</si>
  <si>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</si>
  <si>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</si>
  <si>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</si>
  <si>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</si>
  <si>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</si>
  <si>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</si>
  <si>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</si>
  <si>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</si>
  <si>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</si>
  <si>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</si>
  <si>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</si>
  <si>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</si>
  <si>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</si>
  <si>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</si>
  <si>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</si>
  <si>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</si>
  <si>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</si>
  <si>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</si>
  <si>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</si>
  <si>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</si>
  <si>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</si>
  <si>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</si>
  <si>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</si>
  <si>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</si>
  <si>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</si>
  <si>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</si>
  <si>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</si>
  <si>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</si>
  <si>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</si>
  <si>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</si>
  <si>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</si>
  <si>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</si>
  <si>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</si>
  <si>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</si>
  <si>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</si>
  <si>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</si>
  <si>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</si>
  <si>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</si>
  <si>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</si>
  <si>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</si>
  <si>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</si>
  <si>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</si>
  <si>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</si>
  <si>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</si>
  <si>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</si>
  <si>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</si>
  <si>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</si>
  <si>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</si>
  <si>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</si>
  <si>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</si>
  <si>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</si>
  <si>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</si>
  <si>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</si>
  <si>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</si>
  <si>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</si>
  <si>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</si>
  <si>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</si>
  <si>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</si>
  <si>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</si>
  <si>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</si>
  <si>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</si>
  <si>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</si>
  <si>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</si>
  <si>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</si>
  <si>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</si>
  <si>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</si>
  <si>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</si>
  <si>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</si>
  <si>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</si>
  <si>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</si>
  <si>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</si>
  <si>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</si>
  <si>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</si>
  <si>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</si>
  <si>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</si>
  <si>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</si>
  <si>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</si>
  <si>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</si>
  <si>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</si>
  <si>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</si>
  <si>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</si>
  <si>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</si>
  <si>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</si>
  <si>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</si>
  <si>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</si>
  <si>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</si>
  <si>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</si>
  <si>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</si>
  <si>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</si>
  <si>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</si>
  <si>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</si>
  <si>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</si>
  <si>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</si>
  <si>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</si>
  <si>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</si>
  <si>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</si>
  <si>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</si>
  <si>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</si>
  <si>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</si>
  <si>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</si>
  <si>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</si>
  <si>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</si>
  <si>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</si>
  <si>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</si>
  <si>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</si>
  <si>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</si>
  <si>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</si>
  <si>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</si>
  <si>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</si>
  <si>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</si>
  <si>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</si>
  <si>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</si>
  <si>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</si>
  <si>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</si>
  <si>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</si>
  <si>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</si>
  <si>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</si>
  <si>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</si>
  <si>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</si>
  <si>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</si>
  <si>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</si>
  <si>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</si>
  <si>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</si>
  <si>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</si>
  <si>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</si>
  <si>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</si>
  <si>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</si>
  <si>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</si>
  <si>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</si>
  <si>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</si>
  <si>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</si>
  <si>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</si>
  <si>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</si>
  <si>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</si>
  <si>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</si>
  <si>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</si>
  <si>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</si>
  <si>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</si>
  <si>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</si>
  <si>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</si>
  <si>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</si>
  <si>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</si>
  <si>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</si>
  <si>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</si>
  <si>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</si>
  <si>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</si>
  <si>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</si>
  <si>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</si>
  <si>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</si>
  <si>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</si>
  <si>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</si>
  <si>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</si>
  <si>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</si>
  <si>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</si>
  <si>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</si>
  <si>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</si>
  <si>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</si>
  <si>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</si>
  <si>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</si>
  <si>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</si>
  <si>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</si>
  <si>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</si>
  <si>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</si>
  <si>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</si>
  <si>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</si>
  <si>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</si>
  <si>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</si>
  <si>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</si>
  <si>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</si>
  <si>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</si>
  <si>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</si>
  <si>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</si>
  <si>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</si>
  <si>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</si>
  <si>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</si>
  <si>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</si>
  <si>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</si>
  <si>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</si>
  <si>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</si>
  <si>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</si>
  <si>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</si>
  <si>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</si>
  <si>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</si>
  <si>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</si>
  <si>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</si>
  <si>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</si>
  <si>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</si>
  <si>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</si>
  <si>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</si>
  <si>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</si>
  <si>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</si>
  <si>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</si>
  <si>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</si>
  <si>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</si>
  <si>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</si>
  <si>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</si>
  <si>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</si>
  <si>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</si>
  <si>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</si>
  <si>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</si>
  <si>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</si>
  <si>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</si>
  <si>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</si>
  <si>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</si>
  <si>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</si>
  <si>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</si>
  <si>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</si>
  <si>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</si>
  <si>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</si>
  <si>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</si>
  <si>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</si>
  <si>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</si>
  <si>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</si>
  <si>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</si>
  <si>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</si>
  <si>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</si>
  <si>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</si>
  <si>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</si>
  <si>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</si>
  <si>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</si>
  <si>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</si>
  <si>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</si>
  <si>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</si>
  <si>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</si>
  <si>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</si>
  <si>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</si>
  <si>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</si>
  <si>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</si>
  <si>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</si>
  <si>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</si>
  <si>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</si>
  <si>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</si>
  <si>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</si>
  <si>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</si>
  <si>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</si>
  <si>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</si>
  <si>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</si>
  <si>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</si>
  <si>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</si>
  <si>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</si>
  <si>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</si>
  <si>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</si>
  <si>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</si>
  <si>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</si>
  <si>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</si>
  <si>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</si>
  <si>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</si>
  <si>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</si>
  <si>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</si>
  <si>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</si>
  <si>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</si>
  <si>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</si>
  <si>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</si>
  <si>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</si>
  <si>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</si>
  <si>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</si>
  <si>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</si>
  <si>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</si>
  <si>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</si>
  <si>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</si>
  <si>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</si>
  <si>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</si>
  <si>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</si>
  <si>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</si>
  <si>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</si>
  <si>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</si>
  <si>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</si>
  <si>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</si>
  <si>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</si>
  <si>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</si>
  <si>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</si>
  <si>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</si>
  <si>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</si>
  <si>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</si>
  <si>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</si>
  <si>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</si>
  <si>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</si>
  <si>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</si>
  <si>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</si>
  <si>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</si>
  <si>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</si>
  <si>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</si>
  <si>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</si>
  <si>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</si>
  <si>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</si>
  <si>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</si>
  <si>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</si>
  <si>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สัดส่วนปริมาณเงินกู้ยืมต่อรายได้เงินสดสุทธิทางเกษตร</t>
  </si>
  <si>
    <r>
      <t xml:space="preserve">• ปริมาณเงินให้กู้ยืมต่อรายได้เงินสดสุทธิทางการเกษตร หมายถึง </t>
    </r>
    <r>
      <rPr>
        <sz val="14"/>
        <rFont val="TH SarabunPSK"/>
        <family val="2"/>
      </rPr>
      <t>ปริมาณเงินให้กู้ยืมต่อรายได้เงินสดสุทธิทางการเกษตร โดยมีการกำหนดนิยามไว้ดังนี้</t>
    </r>
    <r>
      <rPr>
        <b/>
        <sz val="14"/>
        <rFont val="TH SarabunPSK"/>
        <family val="2"/>
      </rPr>
      <t xml:space="preserve">
• เงินกู้/ แหล่งสินเชื่อ (Loan) ในกรณีนี้หมายถึง </t>
    </r>
    <r>
      <rPr>
        <sz val="14"/>
        <rFont val="TH SarabunPSK"/>
        <family val="2"/>
      </rPr>
      <t>สินเชื่อเพื่อการเกษตร ซึ่งเป็น การกู้ยืมของเกษตรกรในการลงทุนประกอบการเกษตร เช่น ช่วยให้เกษตรกรมีกรรมสิทธิ์ในที่ดินเพื่อเกษตรกรรม หรือเพื่อช่วยในการผลผลิต การจำหน่ายผลผลิต สินเชื่อเกษตรอาจเป็นเงินสด และ/หรือสิ่งของ เช่น พันธุ์พืช พันธุ์สัตว์ ปุ๋ย ยาปราบศัตรูพืช หรือวัสดุเกษตรอื่นๆ</t>
    </r>
    <r>
      <rPr>
        <b/>
        <sz val="14"/>
        <rFont val="TH SarabunPSK"/>
        <family val="2"/>
      </rPr>
      <t xml:space="preserve">
• รายได้เงินสดสุทธิทางการเกษตร หมายถึง </t>
    </r>
    <r>
      <rPr>
        <sz val="14"/>
        <rFont val="TH SarabunPSK"/>
        <family val="2"/>
      </rPr>
      <t>รายได้เงินสดที่ได้รับจากการทำการเกษตรทุกประเภท รวมทั้งด้านพืช (ทำนา ทำสวน ทำไร่ ทำสวนไม้ดอกไม้ประดับ) ด้านสัตว์ (เช่น เป็ด ไก่ หมู ควาย แพะ แกะ ไหมและอื่นๆ) ด้านประมง (สัตว์น้ำ และสัตว์ครึ่งบกครึ่งน้ำทุกชนิด) และผลผลิตจากการแปรรูปผลผลิตทางการเกษตร ทั้งที่ทำไว้ชาย ทำไว้กินเอง และการไปหาจากแหล่งธรรมชาติ โดยคิดรวมเป็นตัวเงินต่อปี ซึ่งในที่นี้จำแนกเป็นการผลิตเพื่อการบริโภค และการผลิตเพื่อการจำหน่าย และนำมาหักลบกับรายจ่ายเงินสดทางการเกษตร ซึ่งหมายรวมถึง ค่าใช้จ่ายในการซื้อพันธ์พืชต่างๆ ซื้อสัตว์เลี้ยงมาเพื่อขาย ค่าอาหารสัตว์ และค่าแรงงานภาคการเกษตร</t>
    </r>
    <r>
      <rPr>
        <b/>
        <sz val="14"/>
        <rFont val="TH SarabunPSK"/>
        <family val="2"/>
      </rPr>
      <t xml:space="preserve">
</t>
    </r>
  </si>
  <si>
    <t>ร้อยละ</t>
  </si>
  <si>
    <r>
      <t xml:space="preserve">เงินกู้หรือสินเชื่อเพื่อการเกษตร  </t>
    </r>
    <r>
      <rPr>
        <sz val="14"/>
        <rFont val="TH SarabunPSK"/>
        <family val="2"/>
      </rPr>
      <t xml:space="preserve">    x 100</t>
    </r>
    <r>
      <rPr>
        <u/>
        <sz val="14"/>
        <rFont val="TH SarabunPSK"/>
        <family val="2"/>
      </rPr>
      <t xml:space="preserve">
</t>
    </r>
    <r>
      <rPr>
        <sz val="14"/>
        <rFont val="TH SarabunPSK"/>
        <family val="2"/>
      </rPr>
      <t xml:space="preserve">รายได้เงินสดสุทธิทางการเกษตร </t>
    </r>
  </si>
  <si>
    <t>กระทรวงการคลัง</t>
  </si>
  <si>
    <t>ธนาคารเพื่อการเกษตรและสหกรณ์การเกษตร (ธ.ก.ส.)</t>
  </si>
  <si>
    <t>สำนักงาน ธ.ก.ส.จังหวัดลำพูน</t>
  </si>
  <si>
    <t>บริหารสินเชื่อ</t>
  </si>
  <si>
    <t>นายอธิวัฒน์ โรจนโสทร</t>
  </si>
  <si>
    <t>พนักงานบริหารสินเชื่อ 8</t>
  </si>
  <si>
    <t>088-5471000</t>
  </si>
  <si>
    <t>athiwat.ro@baac.or.th</t>
  </si>
  <si>
    <t>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</si>
</sst>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29"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athiwat.ro@baac.or.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24" activePane="bottomLeft" state="frozen"/>
      <selection pane="bottomLeft" activeCell="H4936" sqref="H4936"/>
    </sheetView>
  </sheetViews>
  <sheetFormatPr defaultColWidth="9" defaultRowHeight="18.75"/>
  <cols>
    <col min="1" max="1" width="10.85546875" style="79" bestFit="1" customWidth="1"/>
    <col min="2" max="2" width="13.28515625" style="126" bestFit="1" customWidth="1"/>
    <col min="3" max="3" width="15.28515625" style="80" customWidth="1"/>
    <col min="4" max="4" width="19.7109375" style="80" customWidth="1"/>
    <col min="5" max="16" width="9.42578125" style="81" customWidth="1"/>
    <col min="17" max="16384" width="9" style="82"/>
  </cols>
  <sheetData>
    <row r="1" spans="1:16">
      <c r="A1" s="79" t="s">
        <v>15476</v>
      </c>
      <c r="B1" s="131" t="str">
        <f>METADATA!H6</f>
        <v>สัดส่วนปริมาณเงินกู้ยืมต่อรายได้เงินสดสุทธิทางเกษตร</v>
      </c>
    </row>
    <row r="2" spans="1:16">
      <c r="A2" s="79" t="s">
        <v>15475</v>
      </c>
      <c r="B2" s="132" t="str">
        <f>METADATA!G97</f>
        <v>ธนาคารเพื่อการเกษตรและสหกรณ์การเกษตร (ธ.ก.ส.)</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ร้อยละ</v>
      </c>
      <c r="F4" s="127" t="str">
        <f>E4</f>
        <v>ร้อยละ</v>
      </c>
      <c r="G4" s="127" t="str">
        <f t="shared" ref="G4:P4" si="0">F4</f>
        <v>ร้อยละ</v>
      </c>
      <c r="H4" s="127" t="str">
        <f t="shared" si="0"/>
        <v>ร้อยละ</v>
      </c>
      <c r="I4" s="127" t="str">
        <f t="shared" si="0"/>
        <v>ร้อยละ</v>
      </c>
      <c r="J4" s="127" t="str">
        <f t="shared" si="0"/>
        <v>ร้อยละ</v>
      </c>
      <c r="K4" s="127" t="str">
        <f t="shared" si="0"/>
        <v>ร้อยละ</v>
      </c>
      <c r="L4" s="127" t="str">
        <f t="shared" si="0"/>
        <v>ร้อยละ</v>
      </c>
      <c r="M4" s="127" t="str">
        <f t="shared" si="0"/>
        <v>ร้อยละ</v>
      </c>
      <c r="N4" s="127" t="str">
        <f t="shared" si="0"/>
        <v>ร้อยละ</v>
      </c>
      <c r="O4" s="127" t="str">
        <f>N4</f>
        <v>ร้อยละ</v>
      </c>
      <c r="P4" s="127" t="str">
        <f t="shared" si="0"/>
        <v>ร้อยละ</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93">
        <v>50</v>
      </c>
      <c r="F4933" s="93">
        <v>60</v>
      </c>
      <c r="G4933" s="93">
        <v>60</v>
      </c>
      <c r="H4933" s="117">
        <v>60</v>
      </c>
      <c r="I4933" s="117">
        <v>60</v>
      </c>
      <c r="J4933" s="93">
        <v>60</v>
      </c>
      <c r="K4933" s="93">
        <v>60</v>
      </c>
      <c r="L4933" s="93">
        <v>60</v>
      </c>
      <c r="M4933" s="93">
        <v>60</v>
      </c>
      <c r="N4933" s="93"/>
      <c r="O4933" s="93"/>
      <c r="P4933" s="93"/>
    </row>
    <row r="4934" spans="1:16">
      <c r="A4934" s="87" t="s">
        <v>9127</v>
      </c>
      <c r="B4934" s="88" t="s">
        <v>9126</v>
      </c>
      <c r="C4934" s="89" t="s">
        <v>9128</v>
      </c>
      <c r="D4934" s="90"/>
      <c r="E4934" s="91"/>
      <c r="F4934" s="91"/>
      <c r="G4934" s="91"/>
      <c r="H4934" s="91"/>
      <c r="I4934" s="91"/>
      <c r="J4934" s="91"/>
      <c r="K4934" s="91"/>
      <c r="L4934" s="91"/>
      <c r="M4934" s="91"/>
      <c r="N4934" s="91"/>
      <c r="O4934" s="91"/>
      <c r="P4934" s="91"/>
    </row>
    <row r="4935" spans="1:16">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c r="A4946" s="87" t="s">
        <v>9149</v>
      </c>
      <c r="B4946" s="88" t="s">
        <v>9126</v>
      </c>
      <c r="C4946" s="89" t="s">
        <v>9128</v>
      </c>
      <c r="D4946" s="90" t="s">
        <v>784</v>
      </c>
      <c r="E4946" s="91"/>
      <c r="F4946" s="91"/>
      <c r="G4946" s="91"/>
      <c r="H4946" s="91"/>
      <c r="I4946" s="91"/>
      <c r="J4946" s="91"/>
      <c r="K4946" s="91"/>
      <c r="L4946" s="91"/>
      <c r="M4946" s="91"/>
      <c r="N4946" s="91"/>
      <c r="O4946" s="91"/>
      <c r="P4946" s="91"/>
    </row>
    <row r="4947" spans="1:16">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c r="A4950" s="87" t="s">
        <v>9156</v>
      </c>
      <c r="B4950" s="88" t="s">
        <v>9126</v>
      </c>
      <c r="C4950" s="89" t="s">
        <v>9157</v>
      </c>
      <c r="D4950" s="90"/>
      <c r="E4950" s="91"/>
      <c r="F4950" s="91"/>
      <c r="G4950" s="91"/>
      <c r="H4950" s="91"/>
      <c r="I4950" s="91"/>
      <c r="J4950" s="91"/>
      <c r="K4950" s="91"/>
      <c r="L4950" s="91"/>
      <c r="M4950" s="91"/>
      <c r="N4950" s="91"/>
      <c r="O4950" s="91"/>
      <c r="P4950" s="91"/>
    </row>
    <row r="4951" spans="1:16">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c r="A4957" s="87" t="s">
        <v>9170</v>
      </c>
      <c r="B4957" s="88" t="s">
        <v>9126</v>
      </c>
      <c r="C4957" s="89" t="s">
        <v>9171</v>
      </c>
      <c r="D4957" s="90"/>
      <c r="E4957" s="91"/>
      <c r="F4957" s="91"/>
      <c r="G4957" s="91"/>
      <c r="H4957" s="91"/>
      <c r="I4957" s="91"/>
      <c r="J4957" s="91"/>
      <c r="K4957" s="91"/>
      <c r="L4957" s="91"/>
      <c r="M4957" s="91"/>
      <c r="N4957" s="91"/>
      <c r="O4957" s="91"/>
      <c r="P4957" s="91"/>
    </row>
    <row r="4958" spans="1:16">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c r="A4963" s="87" t="s">
        <v>9182</v>
      </c>
      <c r="B4963" s="88" t="s">
        <v>9126</v>
      </c>
      <c r="C4963" s="89" t="s">
        <v>9183</v>
      </c>
      <c r="D4963" s="90"/>
      <c r="E4963" s="91"/>
      <c r="F4963" s="91"/>
      <c r="G4963" s="91"/>
      <c r="H4963" s="91"/>
      <c r="I4963" s="91"/>
      <c r="J4963" s="91"/>
      <c r="K4963" s="91"/>
      <c r="L4963" s="91"/>
      <c r="M4963" s="91"/>
      <c r="N4963" s="91"/>
      <c r="O4963" s="91"/>
      <c r="P4963" s="91"/>
    </row>
    <row r="4964" spans="1:16">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c r="A4972" s="87" t="s">
        <v>9197</v>
      </c>
      <c r="B4972" s="88" t="s">
        <v>9126</v>
      </c>
      <c r="C4972" s="89" t="s">
        <v>9198</v>
      </c>
      <c r="D4972" s="90"/>
      <c r="E4972" s="91"/>
      <c r="F4972" s="91"/>
      <c r="G4972" s="91"/>
      <c r="H4972" s="91"/>
      <c r="I4972" s="91"/>
      <c r="J4972" s="91"/>
      <c r="K4972" s="91"/>
      <c r="L4972" s="91"/>
      <c r="M4972" s="91"/>
      <c r="N4972" s="91"/>
      <c r="O4972" s="91"/>
      <c r="P4972" s="91"/>
    </row>
    <row r="4973" spans="1:16">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c r="A4976" s="87" t="s">
        <v>9205</v>
      </c>
      <c r="B4976" s="88" t="s">
        <v>9126</v>
      </c>
      <c r="C4976" s="89" t="s">
        <v>9206</v>
      </c>
      <c r="D4976" s="90"/>
      <c r="E4976" s="91"/>
      <c r="F4976" s="91"/>
      <c r="G4976" s="91"/>
      <c r="H4976" s="91"/>
      <c r="I4976" s="91"/>
      <c r="J4976" s="91"/>
      <c r="K4976" s="91"/>
      <c r="L4976" s="91"/>
      <c r="M4976" s="91"/>
      <c r="N4976" s="91"/>
      <c r="O4976" s="91"/>
      <c r="P4976" s="91"/>
    </row>
    <row r="4977" spans="1:16">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c r="A4986" s="87" t="s">
        <v>9225</v>
      </c>
      <c r="B4986" s="88" t="s">
        <v>9126</v>
      </c>
      <c r="C4986" s="89" t="s">
        <v>9226</v>
      </c>
      <c r="D4986" s="90"/>
      <c r="E4986" s="91"/>
      <c r="F4986" s="91"/>
      <c r="G4986" s="91"/>
      <c r="H4986" s="91"/>
      <c r="I4986" s="91"/>
      <c r="J4986" s="91"/>
      <c r="K4986" s="91"/>
      <c r="L4986" s="91"/>
      <c r="M4986" s="91"/>
      <c r="N4986" s="91"/>
      <c r="O4986" s="91"/>
      <c r="P4986" s="91"/>
    </row>
    <row r="4987" spans="1:16">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c r="A4989" s="87" t="s">
        <v>9231</v>
      </c>
      <c r="B4989" s="88" t="s">
        <v>9126</v>
      </c>
      <c r="C4989" s="89" t="s">
        <v>9232</v>
      </c>
      <c r="D4989" s="90"/>
      <c r="E4989" s="91"/>
      <c r="F4989" s="91"/>
      <c r="G4989" s="91"/>
      <c r="H4989" s="91"/>
      <c r="I4989" s="91"/>
      <c r="J4989" s="91"/>
      <c r="K4989" s="91"/>
      <c r="L4989" s="91"/>
      <c r="M4989" s="91"/>
      <c r="N4989" s="91"/>
      <c r="O4989" s="91"/>
      <c r="P4989" s="91"/>
    </row>
    <row r="4990" spans="1:16">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5" sqref="G5"/>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5.42578125" style="72" customWidth="1"/>
    <col min="28" max="28" width="4.28515625" style="72" customWidth="1"/>
    <col min="29" max="29" width="13.570312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1" t="s">
        <v>15493</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1" t="s">
        <v>15481</v>
      </c>
      <c r="I6" s="182"/>
      <c r="J6" s="182"/>
      <c r="K6" s="182"/>
      <c r="L6" s="182"/>
      <c r="M6" s="182"/>
      <c r="N6" s="182"/>
      <c r="O6" s="182"/>
      <c r="P6" s="182"/>
      <c r="Q6" s="182"/>
      <c r="R6" s="182"/>
      <c r="S6" s="182"/>
      <c r="T6" s="182"/>
      <c r="U6" s="182"/>
      <c r="V6" s="182"/>
      <c r="W6" s="182"/>
      <c r="X6" s="182"/>
      <c r="Y6" s="182"/>
      <c r="Z6" s="182"/>
      <c r="AA6" s="182"/>
      <c r="AB6" s="182"/>
      <c r="AC6" s="18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4"/>
      <c r="I8" s="185"/>
      <c r="J8" s="185"/>
      <c r="K8" s="185"/>
      <c r="L8" s="185"/>
      <c r="M8" s="185"/>
      <c r="N8" s="185"/>
      <c r="O8" s="185"/>
      <c r="P8" s="185"/>
      <c r="Q8" s="185"/>
      <c r="R8" s="185"/>
      <c r="S8" s="185"/>
      <c r="T8" s="185"/>
      <c r="U8" s="185"/>
      <c r="V8" s="185"/>
      <c r="W8" s="185"/>
      <c r="X8" s="185"/>
      <c r="Y8" s="185"/>
      <c r="Z8" s="185"/>
      <c r="AA8" s="185"/>
      <c r="AB8" s="185"/>
      <c r="AC8" s="18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7"/>
      <c r="J10" s="185"/>
      <c r="K10" s="185"/>
      <c r="L10" s="185"/>
      <c r="M10" s="185"/>
      <c r="N10" s="185"/>
      <c r="O10" s="185"/>
      <c r="P10" s="185"/>
      <c r="Q10" s="185"/>
      <c r="R10" s="185"/>
      <c r="S10" s="185"/>
      <c r="T10" s="185"/>
      <c r="U10" s="185"/>
      <c r="V10" s="185"/>
      <c r="W10" s="185"/>
      <c r="X10" s="185"/>
      <c r="Y10" s="185"/>
      <c r="Z10" s="185"/>
      <c r="AA10" s="185"/>
      <c r="AB10" s="185"/>
      <c r="AC10" s="18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7"/>
      <c r="J12" s="185"/>
      <c r="K12" s="185"/>
      <c r="L12" s="185"/>
      <c r="M12" s="185"/>
      <c r="N12" s="185"/>
      <c r="O12" s="185"/>
      <c r="P12" s="185"/>
      <c r="Q12" s="185"/>
      <c r="R12" s="185"/>
      <c r="S12" s="185"/>
      <c r="T12" s="185"/>
      <c r="U12" s="185"/>
      <c r="V12" s="185"/>
      <c r="W12" s="185"/>
      <c r="X12" s="185"/>
      <c r="Y12" s="185"/>
      <c r="Z12" s="185"/>
      <c r="AA12" s="185"/>
      <c r="AB12" s="185"/>
      <c r="AC12" s="18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4"/>
      <c r="J14" s="185"/>
      <c r="K14" s="185"/>
      <c r="L14" s="185"/>
      <c r="M14" s="185"/>
      <c r="N14" s="185"/>
      <c r="O14" s="185"/>
      <c r="P14" s="185"/>
      <c r="Q14" s="185"/>
      <c r="R14" s="185"/>
      <c r="S14" s="185"/>
      <c r="T14" s="185"/>
      <c r="U14" s="185"/>
      <c r="V14" s="185"/>
      <c r="W14" s="185"/>
      <c r="X14" s="185"/>
      <c r="Y14" s="185"/>
      <c r="Z14" s="185"/>
      <c r="AA14" s="185"/>
      <c r="AB14" s="185"/>
      <c r="AC14" s="18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6" t="s">
        <v>15480</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6"/>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3"/>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73"/>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73"/>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73"/>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73"/>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8"/>
      <c r="AF34" s="33"/>
    </row>
    <row r="35" spans="1:32" s="6" customFormat="1" ht="2.25" hidden="1" customHeight="1">
      <c r="A35" s="4"/>
      <c r="C35" s="13"/>
      <c r="D35" s="32"/>
      <c r="AD35" s="7"/>
      <c r="AE35" s="158"/>
      <c r="AF35" s="7"/>
    </row>
    <row r="36" spans="1:32" s="6" customFormat="1" ht="18" hidden="1" customHeight="1">
      <c r="A36" s="4"/>
      <c r="C36" s="35" t="s">
        <v>29</v>
      </c>
      <c r="D36" s="173"/>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73"/>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 customHeight="1">
      <c r="A73" s="4"/>
      <c r="B73" s="162" t="s">
        <v>15482</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15484</v>
      </c>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15485</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7"/>
      <c r="AE96" s="8"/>
      <c r="AF96" s="7"/>
    </row>
    <row r="97" spans="1:36" s="6" customFormat="1" ht="21.75" customHeight="1">
      <c r="A97" s="4"/>
      <c r="C97" s="55" t="s">
        <v>88</v>
      </c>
      <c r="G97" s="149" t="s">
        <v>15486</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134"/>
      <c r="H98" s="134"/>
      <c r="I98" s="134"/>
      <c r="J98" s="134"/>
      <c r="K98" s="134"/>
      <c r="L98" s="134"/>
      <c r="M98" s="134"/>
      <c r="N98" s="134"/>
      <c r="O98" s="134"/>
      <c r="P98" s="134"/>
      <c r="Q98" s="134"/>
      <c r="R98" s="134"/>
      <c r="S98" s="134"/>
      <c r="T98" s="134"/>
      <c r="U98" s="134"/>
      <c r="V98" s="134"/>
      <c r="W98" s="134"/>
      <c r="X98" s="134"/>
      <c r="Y98" s="134"/>
      <c r="Z98" s="134"/>
      <c r="AA98" s="134"/>
      <c r="AB98" s="134"/>
      <c r="AC98" s="134"/>
      <c r="AD98" s="56"/>
      <c r="AE98" s="56"/>
      <c r="AF98" s="56"/>
    </row>
    <row r="99" spans="1:36" s="6" customFormat="1" ht="21" customHeight="1">
      <c r="A99" s="4"/>
      <c r="C99" s="6" t="s">
        <v>90</v>
      </c>
      <c r="G99" s="149" t="s">
        <v>15487</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56"/>
      <c r="AE100" s="153"/>
      <c r="AF100" s="56"/>
    </row>
    <row r="101" spans="1:36" s="6" customFormat="1" ht="17.25" customHeight="1">
      <c r="A101" s="4"/>
      <c r="C101" s="6" t="s">
        <v>92</v>
      </c>
      <c r="G101" s="138" t="s">
        <v>15488</v>
      </c>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c r="AC102" s="134"/>
      <c r="AD102" s="56"/>
      <c r="AE102" s="153"/>
      <c r="AF102" s="56"/>
    </row>
    <row r="103" spans="1:36" s="6" customFormat="1" ht="17.25" customHeight="1">
      <c r="A103" s="4"/>
      <c r="C103" s="6" t="s">
        <v>93</v>
      </c>
      <c r="G103" s="138" t="s">
        <v>15489</v>
      </c>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c r="AC104" s="134"/>
      <c r="AD104" s="56"/>
      <c r="AE104" s="153"/>
      <c r="AF104" s="56"/>
    </row>
    <row r="105" spans="1:36" s="6" customFormat="1" ht="17.25" customHeight="1">
      <c r="A105" s="4"/>
      <c r="C105" s="6" t="s">
        <v>94</v>
      </c>
      <c r="G105" s="138" t="s">
        <v>15490</v>
      </c>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134"/>
      <c r="H106" s="134"/>
      <c r="I106" s="134"/>
      <c r="J106" s="134"/>
      <c r="K106" s="134"/>
      <c r="L106" s="134"/>
      <c r="M106" s="134"/>
      <c r="N106" s="134"/>
      <c r="O106" s="134"/>
      <c r="P106" s="134"/>
      <c r="Q106" s="134"/>
      <c r="R106" s="134"/>
      <c r="S106" s="134"/>
      <c r="T106" s="134"/>
      <c r="U106" s="134"/>
      <c r="V106" s="134"/>
      <c r="W106" s="134"/>
      <c r="X106" s="134"/>
      <c r="Y106" s="134"/>
      <c r="Z106" s="134"/>
      <c r="AA106" s="134"/>
      <c r="AB106" s="134"/>
      <c r="AC106" s="134"/>
      <c r="AD106" s="56"/>
      <c r="AE106" s="153"/>
      <c r="AF106" s="56"/>
    </row>
    <row r="107" spans="1:36" s="6" customFormat="1" ht="17.25" customHeight="1">
      <c r="A107" s="4"/>
      <c r="C107" s="6" t="s">
        <v>95</v>
      </c>
      <c r="G107" s="138" t="s">
        <v>15491</v>
      </c>
      <c r="H107" s="150"/>
      <c r="I107" s="150"/>
      <c r="J107" s="150"/>
      <c r="K107" s="150"/>
      <c r="L107" s="150"/>
      <c r="M107" s="150"/>
      <c r="N107" s="150"/>
      <c r="O107" s="150"/>
      <c r="P107" s="150"/>
      <c r="Q107" s="150"/>
      <c r="R107" s="150"/>
      <c r="S107" s="150"/>
      <c r="T107" s="150"/>
      <c r="U107" s="151"/>
      <c r="V107" s="134"/>
      <c r="W107" s="134"/>
      <c r="X107" s="134"/>
      <c r="Y107" s="134"/>
      <c r="Z107" s="134"/>
      <c r="AA107" s="134"/>
      <c r="AB107" s="134"/>
      <c r="AC107" s="134"/>
      <c r="AD107" s="56"/>
      <c r="AE107" s="153"/>
      <c r="AF107" s="56"/>
    </row>
    <row r="108" spans="1:36" s="6" customFormat="1" ht="3" customHeight="1">
      <c r="A108" s="4"/>
      <c r="C108" s="32"/>
      <c r="G108" s="134"/>
      <c r="H108" s="134"/>
      <c r="I108" s="134"/>
      <c r="J108" s="134"/>
      <c r="K108" s="134"/>
      <c r="L108" s="134"/>
      <c r="M108" s="134"/>
      <c r="N108" s="134"/>
      <c r="O108" s="134"/>
      <c r="P108" s="134"/>
      <c r="Q108" s="134"/>
      <c r="R108" s="134"/>
      <c r="S108" s="134"/>
      <c r="T108" s="134"/>
      <c r="U108" s="134"/>
      <c r="V108" s="134"/>
      <c r="W108" s="134"/>
      <c r="X108" s="134"/>
      <c r="Y108" s="134"/>
      <c r="Z108" s="134"/>
      <c r="AA108" s="134"/>
      <c r="AB108" s="134"/>
      <c r="AC108" s="134"/>
      <c r="AD108" s="56"/>
      <c r="AE108" s="153"/>
      <c r="AF108" s="56"/>
    </row>
    <row r="109" spans="1:36" s="6" customFormat="1" ht="17.25" customHeight="1">
      <c r="A109" s="4"/>
      <c r="C109" s="6" t="s">
        <v>96</v>
      </c>
      <c r="G109" s="146" t="s">
        <v>15492</v>
      </c>
      <c r="H109" s="147"/>
      <c r="I109" s="147"/>
      <c r="J109" s="147"/>
      <c r="K109" s="147"/>
      <c r="L109" s="147"/>
      <c r="M109" s="147"/>
      <c r="N109" s="147"/>
      <c r="O109" s="147"/>
      <c r="P109" s="147"/>
      <c r="Q109" s="147"/>
      <c r="R109" s="147"/>
      <c r="S109" s="147"/>
      <c r="T109" s="147"/>
      <c r="U109" s="148"/>
      <c r="V109" s="134"/>
      <c r="W109" s="134"/>
      <c r="X109" s="134"/>
      <c r="Y109" s="134"/>
      <c r="Z109" s="134"/>
      <c r="AA109" s="134"/>
      <c r="AB109" s="134"/>
      <c r="AC109" s="134"/>
      <c r="AD109" s="56"/>
      <c r="AE109" s="153"/>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8"/>
      <c r="J117" s="139"/>
      <c r="K117" s="139"/>
      <c r="L117" s="139"/>
      <c r="M117" s="139"/>
      <c r="N117" s="139"/>
      <c r="O117" s="139"/>
      <c r="P117" s="140"/>
      <c r="Q117" s="60"/>
      <c r="R117" s="6" t="s">
        <v>103</v>
      </c>
      <c r="U117" s="135"/>
      <c r="V117" s="136"/>
      <c r="W117" s="136"/>
      <c r="X117" s="136"/>
      <c r="Y117" s="136"/>
      <c r="Z117" s="136"/>
      <c r="AA117" s="136"/>
      <c r="AB117" s="136"/>
      <c r="AC117" s="137"/>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8"/>
      <c r="N119" s="139"/>
      <c r="O119" s="139"/>
      <c r="P119" s="139"/>
      <c r="Q119" s="139"/>
      <c r="R119" s="139"/>
      <c r="S119" s="139"/>
      <c r="T119" s="139"/>
      <c r="U119" s="14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0"/>
      <c r="R123" s="6" t="s">
        <v>103</v>
      </c>
      <c r="U123" s="135"/>
      <c r="V123" s="136"/>
      <c r="W123" s="136"/>
      <c r="X123" s="136"/>
      <c r="Y123" s="136"/>
      <c r="Z123" s="136"/>
      <c r="AA123" s="136"/>
      <c r="AB123" s="136"/>
      <c r="AC123" s="137"/>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0"/>
      <c r="R129" s="6" t="s">
        <v>103</v>
      </c>
      <c r="U129" s="135"/>
      <c r="V129" s="136"/>
      <c r="W129" s="136"/>
      <c r="X129" s="136"/>
      <c r="Y129" s="136"/>
      <c r="Z129" s="136"/>
      <c r="AA129" s="136"/>
      <c r="AB129" s="136"/>
      <c r="AC129" s="137"/>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5"/>
      <c r="N131" s="136"/>
      <c r="O131" s="136"/>
      <c r="P131" s="136"/>
      <c r="Q131" s="136"/>
      <c r="R131" s="136"/>
      <c r="S131" s="136"/>
      <c r="T131" s="136"/>
      <c r="U131" s="137"/>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0"/>
      <c r="R135" s="6" t="s">
        <v>103</v>
      </c>
      <c r="U135" s="135"/>
      <c r="V135" s="136"/>
      <c r="W135" s="136"/>
      <c r="X135" s="136"/>
      <c r="Y135" s="136"/>
      <c r="Z135" s="136"/>
      <c r="AA135" s="136"/>
      <c r="AB135" s="136"/>
      <c r="AC135" s="137"/>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0"/>
      <c r="R141" s="6" t="s">
        <v>103</v>
      </c>
      <c r="U141" s="135"/>
      <c r="V141" s="136"/>
      <c r="W141" s="136"/>
      <c r="X141" s="136"/>
      <c r="Y141" s="136"/>
      <c r="Z141" s="136"/>
      <c r="AA141" s="136"/>
      <c r="AB141" s="136"/>
      <c r="AC141" s="137"/>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5"/>
      <c r="N143" s="136"/>
      <c r="O143" s="136"/>
      <c r="P143" s="136"/>
      <c r="Q143" s="136"/>
      <c r="R143" s="136"/>
      <c r="S143" s="136"/>
      <c r="T143" s="136"/>
      <c r="U143" s="137"/>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0"/>
      <c r="R147" s="6" t="s">
        <v>103</v>
      </c>
      <c r="U147" s="135"/>
      <c r="V147" s="136"/>
      <c r="W147" s="136"/>
      <c r="X147" s="136"/>
      <c r="Y147" s="136"/>
      <c r="Z147" s="136"/>
      <c r="AA147" s="136"/>
      <c r="AB147" s="136"/>
      <c r="AC147" s="137"/>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77"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2018-12-04T04:44:39Z</cp:lastPrinted>
  <dcterms:created xsi:type="dcterms:W3CDTF">2018-11-19T02:37:37Z</dcterms:created>
  <dcterms:modified xsi:type="dcterms:W3CDTF">2019-03-05T10:41:04Z</dcterms:modified>
</cp:coreProperties>
</file>